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201-1500\"/>
    </mc:Choice>
  </mc:AlternateContent>
  <bookViews>
    <workbookView xWindow="6795" yWindow="195" windowWidth="17085" windowHeight="12390"/>
  </bookViews>
  <sheets>
    <sheet name="Инвестиции 3-2025" sheetId="6" r:id="rId1"/>
  </sheets>
  <definedNames>
    <definedName name="_xlnm.Print_Area" localSheetId="0">'Инвестиции 3-2025'!$A$1:$G$51</definedName>
  </definedNames>
  <calcPr calcId="152511"/>
</workbook>
</file>

<file path=xl/calcChain.xml><?xml version="1.0" encoding="utf-8"?>
<calcChain xmlns="http://schemas.openxmlformats.org/spreadsheetml/2006/main">
  <c r="G48" i="6" l="1"/>
  <c r="G44" i="6"/>
  <c r="G39" i="6"/>
  <c r="G37" i="6"/>
  <c r="G31" i="6"/>
  <c r="G30" i="6" s="1"/>
  <c r="G29" i="6" s="1"/>
  <c r="G28" i="6" s="1"/>
  <c r="G25" i="6"/>
  <c r="G24" i="6" s="1"/>
  <c r="G23" i="6" s="1"/>
  <c r="G22" i="6" s="1"/>
  <c r="G21" i="6" s="1"/>
  <c r="G36" i="6" l="1"/>
  <c r="G35" i="6"/>
  <c r="G34" i="6" s="1"/>
  <c r="G27" i="6" s="1"/>
  <c r="G43" i="6"/>
  <c r="G42" i="6" s="1"/>
  <c r="G41" i="6" s="1"/>
</calcChain>
</file>

<file path=xl/sharedStrings.xml><?xml version="1.0" encoding="utf-8"?>
<sst xmlns="http://schemas.openxmlformats.org/spreadsheetml/2006/main" count="220" uniqueCount="63">
  <si>
    <t>Наименование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</si>
  <si>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</si>
  <si>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</si>
  <si>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</si>
  <si>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</si>
  <si>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</si>
  <si>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Дорожное хозяйство (дорожные фонды)</t>
  </si>
  <si>
    <t>04</t>
  </si>
  <si>
    <t>09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</si>
  <si>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</si>
  <si>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</si>
  <si>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</si>
  <si>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</si>
  <si>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</si>
  <si>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</si>
  <si>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</si>
  <si>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</si>
  <si>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</si>
  <si>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</si>
  <si>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</si>
  <si>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</si>
  <si>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</si>
  <si>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</si>
  <si>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4. "Управление и распоряжение муниципальным имуществом МО "Городской округ "Город Нарьян-Мар"</t>
  </si>
  <si>
    <t xml:space="preserve">инвестиций в форме капитальных вложений в объекты муниципальной собственности 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</si>
  <si>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</si>
  <si>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</si>
  <si>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/>
  </si>
  <si>
    <t>02 0 00 00000</t>
  </si>
  <si>
    <t>02 4 00 00000</t>
  </si>
  <si>
    <t>02 4 02 81450</t>
  </si>
  <si>
    <t>Приобретение пристроенной котельной к 125-квартирному жилому дому с оборудованием, расположенной по адресу: Ненецкий автономный округ, г. Нарьян-Мар, ул. им. В.И.Ленина, д. 29Б/1</t>
  </si>
  <si>
    <t>05 0 00 00000</t>
  </si>
  <si>
    <t>05 3 00 00000</t>
  </si>
  <si>
    <t>05 3 05 9Д120</t>
  </si>
  <si>
    <t>Разработка проектно-сметной документации на "Строительство автомобильных дорог в районе кадастровых кварталов 83:00:050017 и 83:00:050029 в г. Нарьян-Маре"</t>
  </si>
  <si>
    <t>Разработка проектно-сметной документации на "Строительство автомобильных дорог в районе кадастровых кварталов 83:00:050601, 83:00:050602 и 83:00:050702 в г. Нарьян-Маре"</t>
  </si>
  <si>
    <t>08 0 00 00000</t>
  </si>
  <si>
    <t>Реконструкция наружного водовода в две нитки на участке от ВК-19 до ВНС-2 по ул. Южная</t>
  </si>
  <si>
    <t>Реконструкция наружного водовода в две нитки на участке от ВНС в т. А в районе ж. д. № 2 по ул. 60 лет Октября до ВК-32 в районе д. № 32 по ул. 60 лет Октября</t>
  </si>
  <si>
    <t>Строительство станции водоподготовки на ВНС-1 водозабора Озерный Нарьян-Марского МУ ПОК и ТС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</si>
  <si>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</si>
  <si>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Целевая статья</t>
  </si>
  <si>
    <t>Глава</t>
  </si>
  <si>
    <t>Рз</t>
  </si>
  <si>
    <t>Пр</t>
  </si>
  <si>
    <t>ВР</t>
  </si>
  <si>
    <t>05 4 00 00000</t>
  </si>
  <si>
    <t>05 4 02 79070</t>
  </si>
  <si>
    <t>Техническое перевооружение котельной № 14 по ул. Рабочая, 18А</t>
  </si>
  <si>
    <t>05 4 02 S9070</t>
  </si>
  <si>
    <t>08 0 02 7907К</t>
  </si>
  <si>
    <t>08 0 02 S907К</t>
  </si>
  <si>
    <t>1</t>
  </si>
  <si>
    <t>2</t>
  </si>
  <si>
    <t>3</t>
  </si>
  <si>
    <t>4</t>
  </si>
  <si>
    <t>5</t>
  </si>
  <si>
    <t>6</t>
  </si>
  <si>
    <t>7</t>
  </si>
  <si>
    <t>за девять месяцев 2025 года</t>
  </si>
  <si>
    <t>Расходы городского бюджета, направленные на осуществление бюджетных</t>
  </si>
  <si>
    <t>от 21.10.2025  № 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</si>
</sst>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i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 Cyr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  <fill>
      <patternFill patternType="solid">
        <fgColor rgb="FFB9CDE5"/>
        <bgColor auto="1"/>
      </patternFill>
    </fill>
    <fill>
      <patternFill patternType="solid">
        <fgColor rgb="FFF1F5F9"/>
        <bgColor auto="1"/>
      </patternFill>
    </fill>
    <fill>
      <patternFill patternType="solid">
        <fgColor rgb="FFDCE6F2"/>
        <bgColor auto="1"/>
      </patternFill>
    </fill>
    <fill>
      <patternFill patternType="solid">
        <fgColor rgb="FFFFD5AB"/>
        <bgColor auto="1"/>
      </patternFill>
    </fill>
  </fills>
  <borders count="19">
    <border>
      <left/>
      <right/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</borders>
  <cellStyleXfs count="85">
    <xf numFmtId="0" fontId="0" fillId="0" borderId="0">
      <alignment vertical="top" wrapText="1"/>
    </xf>
    <xf numFmtId="0" fontId="2" fillId="0" borderId="0"/>
    <xf numFmtId="0" fontId="7" fillId="0" borderId="0">
      <alignment horizontal="center" vertical="top" wrapText="1"/>
    </xf>
    <xf numFmtId="0" fontId="8" fillId="0" borderId="0">
      <alignment horizontal="right" vertical="top" wrapText="1"/>
    </xf>
    <xf numFmtId="49" fontId="9" fillId="0" borderId="2">
      <alignment horizontal="center" vertical="center" wrapText="1"/>
    </xf>
    <xf numFmtId="0" fontId="10" fillId="3" borderId="3">
      <alignment horizontal="left" vertical="top" wrapText="1"/>
    </xf>
    <xf numFmtId="49" fontId="10" fillId="3" borderId="4">
      <alignment horizontal="center" vertical="top" wrapText="1" shrinkToFit="1"/>
    </xf>
    <xf numFmtId="4" fontId="10" fillId="3" borderId="4">
      <alignment horizontal="right" vertical="top" wrapText="1" shrinkToFit="1"/>
    </xf>
    <xf numFmtId="4" fontId="10" fillId="3" borderId="5">
      <alignment horizontal="right" vertical="top" shrinkToFit="1"/>
    </xf>
    <xf numFmtId="0" fontId="9" fillId="4" borderId="6">
      <alignment horizontal="left" vertical="top" wrapText="1"/>
    </xf>
    <xf numFmtId="49" fontId="9" fillId="4" borderId="1">
      <alignment horizontal="center" vertical="top" shrinkToFit="1"/>
    </xf>
    <xf numFmtId="4" fontId="9" fillId="4" borderId="1">
      <alignment horizontal="right" vertical="top" shrinkToFit="1"/>
    </xf>
    <xf numFmtId="4" fontId="9" fillId="4" borderId="7">
      <alignment horizontal="right" vertical="top" shrinkToFit="1"/>
    </xf>
    <xf numFmtId="0" fontId="11" fillId="0" borderId="6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4" fontId="8" fillId="0" borderId="7">
      <alignment horizontal="right" vertical="top" shrinkToFit="1"/>
    </xf>
    <xf numFmtId="0" fontId="11" fillId="0" borderId="6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4" fontId="8" fillId="0" borderId="7">
      <alignment horizontal="right" vertical="top" shrinkToFit="1"/>
    </xf>
    <xf numFmtId="0" fontId="11" fillId="0" borderId="6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4" fontId="8" fillId="0" borderId="7">
      <alignment horizontal="right" vertical="top" shrinkToFit="1"/>
    </xf>
    <xf numFmtId="0" fontId="11" fillId="0" borderId="6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4" fontId="8" fillId="0" borderId="7">
      <alignment horizontal="right" vertical="top" shrinkToFit="1"/>
    </xf>
    <xf numFmtId="0" fontId="11" fillId="0" borderId="6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4" fontId="8" fillId="0" borderId="7">
      <alignment horizontal="right" vertical="top" shrinkToFit="1"/>
    </xf>
    <xf numFmtId="0" fontId="11" fillId="0" borderId="6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4" fontId="8" fillId="0" borderId="7">
      <alignment horizontal="right" vertical="top" shrinkToFit="1"/>
    </xf>
    <xf numFmtId="0" fontId="9" fillId="5" borderId="8">
      <alignment horizontal="left" vertical="top" wrapText="1"/>
    </xf>
    <xf numFmtId="49" fontId="9" fillId="5" borderId="9">
      <alignment horizontal="center" vertical="top" shrinkToFit="1"/>
    </xf>
    <xf numFmtId="4" fontId="9" fillId="5" borderId="9">
      <alignment horizontal="right" vertical="top" shrinkToFit="1"/>
    </xf>
    <xf numFmtId="4" fontId="9" fillId="5" borderId="10">
      <alignment horizontal="right" vertical="top" shrinkToFit="1"/>
    </xf>
    <xf numFmtId="4" fontId="10" fillId="6" borderId="11">
      <alignment horizontal="right" shrinkToFit="1"/>
    </xf>
    <xf numFmtId="4" fontId="10" fillId="6" borderId="12">
      <alignment horizontal="right" shrinkToFit="1"/>
    </xf>
    <xf numFmtId="0" fontId="13" fillId="0" borderId="0"/>
    <xf numFmtId="0" fontId="14" fillId="0" borderId="0">
      <alignment horizontal="right" vertical="top" wrapText="1"/>
    </xf>
    <xf numFmtId="0" fontId="16" fillId="7" borderId="3">
      <alignment horizontal="left" vertical="top" wrapText="1"/>
    </xf>
    <xf numFmtId="49" fontId="16" fillId="7" borderId="4">
      <alignment horizontal="center" vertical="top" shrinkToFit="1"/>
    </xf>
    <xf numFmtId="4" fontId="16" fillId="7" borderId="4">
      <alignment horizontal="right" vertical="top" shrinkToFit="1"/>
    </xf>
    <xf numFmtId="4" fontId="16" fillId="7" borderId="5">
      <alignment horizontal="right" vertical="top" shrinkToFit="1"/>
    </xf>
    <xf numFmtId="0" fontId="15" fillId="8" borderId="6">
      <alignment horizontal="left" vertical="top" wrapText="1"/>
    </xf>
    <xf numFmtId="49" fontId="15" fillId="8" borderId="1">
      <alignment horizontal="center" vertical="top" shrinkToFit="1"/>
    </xf>
    <xf numFmtId="4" fontId="15" fillId="8" borderId="1">
      <alignment horizontal="right" vertical="top" shrinkToFit="1"/>
    </xf>
    <xf numFmtId="4" fontId="15" fillId="8" borderId="7">
      <alignment horizontal="right" vertical="top" shrinkToFit="1"/>
    </xf>
    <xf numFmtId="0" fontId="17" fillId="0" borderId="6">
      <alignment horizontal="left" vertical="top" wrapText="1"/>
    </xf>
    <xf numFmtId="49" fontId="14" fillId="0" borderId="1">
      <alignment horizontal="center" vertical="top" shrinkToFit="1"/>
    </xf>
    <xf numFmtId="4" fontId="14" fillId="0" borderId="1">
      <alignment horizontal="right" vertical="top" shrinkToFit="1"/>
    </xf>
    <xf numFmtId="4" fontId="14" fillId="0" borderId="7">
      <alignment horizontal="right" vertical="top" shrinkToFit="1"/>
    </xf>
    <xf numFmtId="0" fontId="17" fillId="0" borderId="6">
      <alignment horizontal="left" vertical="top" wrapText="1"/>
    </xf>
    <xf numFmtId="49" fontId="14" fillId="0" borderId="1">
      <alignment horizontal="center" vertical="top" shrinkToFit="1"/>
    </xf>
    <xf numFmtId="4" fontId="14" fillId="0" borderId="1">
      <alignment horizontal="right" vertical="top" shrinkToFit="1"/>
    </xf>
    <xf numFmtId="4" fontId="14" fillId="0" borderId="7">
      <alignment horizontal="right" vertical="top" shrinkToFit="1"/>
    </xf>
    <xf numFmtId="0" fontId="17" fillId="0" borderId="6">
      <alignment horizontal="left" vertical="top" wrapText="1"/>
    </xf>
    <xf numFmtId="49" fontId="14" fillId="0" borderId="1">
      <alignment horizontal="center" vertical="top" shrinkToFit="1"/>
    </xf>
    <xf numFmtId="4" fontId="14" fillId="0" borderId="1">
      <alignment horizontal="right" vertical="top" shrinkToFit="1"/>
    </xf>
    <xf numFmtId="4" fontId="14" fillId="0" borderId="7">
      <alignment horizontal="right" vertical="top" shrinkToFit="1"/>
    </xf>
    <xf numFmtId="0" fontId="17" fillId="0" borderId="6">
      <alignment horizontal="left" vertical="top" wrapText="1"/>
    </xf>
    <xf numFmtId="49" fontId="14" fillId="0" borderId="1">
      <alignment horizontal="center" vertical="top" shrinkToFit="1"/>
    </xf>
    <xf numFmtId="4" fontId="14" fillId="0" borderId="1">
      <alignment horizontal="right" vertical="top" shrinkToFit="1"/>
    </xf>
    <xf numFmtId="4" fontId="14" fillId="0" borderId="7">
      <alignment horizontal="right" vertical="top" shrinkToFit="1"/>
    </xf>
    <xf numFmtId="0" fontId="17" fillId="0" borderId="6">
      <alignment horizontal="left" vertical="top" wrapText="1"/>
    </xf>
    <xf numFmtId="49" fontId="14" fillId="0" borderId="1">
      <alignment horizontal="center" vertical="top" shrinkToFit="1"/>
    </xf>
    <xf numFmtId="4" fontId="14" fillId="0" borderId="1">
      <alignment horizontal="right" vertical="top" shrinkToFit="1"/>
    </xf>
    <xf numFmtId="4" fontId="14" fillId="0" borderId="7">
      <alignment horizontal="right" vertical="top" shrinkToFit="1"/>
    </xf>
    <xf numFmtId="0" fontId="17" fillId="0" borderId="6">
      <alignment horizontal="left" vertical="top" wrapText="1"/>
    </xf>
    <xf numFmtId="49" fontId="14" fillId="0" borderId="1">
      <alignment horizontal="center" vertical="top" shrinkToFit="1"/>
    </xf>
    <xf numFmtId="4" fontId="14" fillId="0" borderId="1">
      <alignment horizontal="right" vertical="top" shrinkToFit="1"/>
    </xf>
    <xf numFmtId="4" fontId="14" fillId="0" borderId="7">
      <alignment horizontal="right" vertical="top" shrinkToFit="1"/>
    </xf>
    <xf numFmtId="0" fontId="15" fillId="9" borderId="8">
      <alignment horizontal="left" vertical="top" wrapText="1"/>
    </xf>
    <xf numFmtId="49" fontId="15" fillId="9" borderId="9">
      <alignment horizontal="center" vertical="top" shrinkToFit="1"/>
    </xf>
    <xf numFmtId="4" fontId="15" fillId="9" borderId="9">
      <alignment horizontal="right" vertical="top" shrinkToFit="1"/>
    </xf>
    <xf numFmtId="4" fontId="15" fillId="9" borderId="10">
      <alignment horizontal="right" vertical="top" shrinkToFit="1"/>
    </xf>
    <xf numFmtId="4" fontId="16" fillId="10" borderId="11">
      <alignment horizontal="right" shrinkToFit="1"/>
    </xf>
    <xf numFmtId="4" fontId="16" fillId="10" borderId="12">
      <alignment horizontal="right" shrinkToFit="1"/>
    </xf>
    <xf numFmtId="49" fontId="9" fillId="0" borderId="16">
      <alignment horizontal="center" vertical="center" wrapText="1"/>
    </xf>
    <xf numFmtId="49" fontId="9" fillId="0" borderId="18">
      <alignment horizontal="center" vertical="center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0" fontId="4" fillId="0" borderId="13" xfId="0" applyFont="1" applyFill="1" applyBorder="1" applyAlignment="1">
      <alignment horizontal="center" wrapText="1"/>
    </xf>
    <xf numFmtId="4" fontId="4" fillId="0" borderId="13" xfId="0" applyNumberFormat="1" applyFont="1" applyFill="1" applyBorder="1" applyAlignment="1">
      <alignment horizontal="right" wrapText="1"/>
    </xf>
    <xf numFmtId="0" fontId="4" fillId="0" borderId="13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horizontal="center" wrapText="1"/>
    </xf>
    <xf numFmtId="4" fontId="12" fillId="0" borderId="13" xfId="0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vertical="top" wrapText="1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49" fontId="4" fillId="2" borderId="17" xfId="83" applyNumberFormat="1" applyFont="1" applyFill="1" applyBorder="1" applyProtection="1">
      <alignment horizontal="center" vertical="center" wrapText="1"/>
    </xf>
    <xf numFmtId="49" fontId="4" fillId="2" borderId="17" xfId="4" applyNumberFormat="1" applyFont="1" applyFill="1" applyBorder="1" applyProtection="1">
      <alignment horizontal="center" vertical="center" wrapText="1"/>
    </xf>
    <xf numFmtId="49" fontId="4" fillId="2" borderId="17" xfId="84" applyNumberFormat="1" applyFont="1" applyFill="1" applyBorder="1" applyProtection="1">
      <alignment horizontal="center" vertical="center" wrapText="1"/>
    </xf>
    <xf numFmtId="4" fontId="1" fillId="0" borderId="0" xfId="0" applyNumberFormat="1" applyFont="1" applyFill="1" applyAlignment="1">
      <alignment vertical="top" wrapText="1"/>
    </xf>
    <xf numFmtId="0" fontId="1" fillId="0" borderId="0" xfId="3" applyNumberFormat="1" applyFont="1" applyProtection="1">
      <alignment horizontal="right" vertical="top" wrapText="1"/>
    </xf>
    <xf numFmtId="0" fontId="1" fillId="0" borderId="0" xfId="3" applyFo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0" borderId="0" xfId="2" applyNumberFormat="1" applyFont="1" applyProtection="1">
      <alignment horizontal="center" vertical="top" wrapText="1"/>
    </xf>
    <xf numFmtId="0" fontId="3" fillId="0" borderId="0" xfId="2" applyFo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</cellXfs>
  <cellStyles count="85">
    <cellStyle name="ex58" xfId="41"/>
    <cellStyle name="ex58 2" xfId="81"/>
    <cellStyle name="ex59" xfId="42"/>
    <cellStyle name="ex59 2" xfId="82"/>
    <cellStyle name="ex60" xfId="5"/>
    <cellStyle name="ex60 2" xfId="45"/>
    <cellStyle name="ex61" xfId="6"/>
    <cellStyle name="ex61 2" xfId="46"/>
    <cellStyle name="ex62" xfId="7"/>
    <cellStyle name="ex62 2" xfId="47"/>
    <cellStyle name="ex63" xfId="8"/>
    <cellStyle name="ex63 2" xfId="48"/>
    <cellStyle name="ex64" xfId="37"/>
    <cellStyle name="ex64 2" xfId="77"/>
    <cellStyle name="ex65" xfId="38"/>
    <cellStyle name="ex65 2" xfId="78"/>
    <cellStyle name="ex66" xfId="39"/>
    <cellStyle name="ex66 2" xfId="79"/>
    <cellStyle name="ex67" xfId="40"/>
    <cellStyle name="ex67 2" xfId="80"/>
    <cellStyle name="ex68" xfId="9"/>
    <cellStyle name="ex68 2" xfId="49"/>
    <cellStyle name="ex69" xfId="10"/>
    <cellStyle name="ex69 2" xfId="50"/>
    <cellStyle name="ex70" xfId="11"/>
    <cellStyle name="ex70 2" xfId="51"/>
    <cellStyle name="ex71" xfId="12"/>
    <cellStyle name="ex71 2" xfId="52"/>
    <cellStyle name="ex72" xfId="13"/>
    <cellStyle name="ex72 2" xfId="53"/>
    <cellStyle name="ex73" xfId="14"/>
    <cellStyle name="ex73 2" xfId="54"/>
    <cellStyle name="ex74" xfId="15"/>
    <cellStyle name="ex74 2" xfId="55"/>
    <cellStyle name="ex75" xfId="16"/>
    <cellStyle name="ex75 2" xfId="56"/>
    <cellStyle name="ex76" xfId="17"/>
    <cellStyle name="ex76 2" xfId="57"/>
    <cellStyle name="ex77" xfId="18"/>
    <cellStyle name="ex77 2" xfId="58"/>
    <cellStyle name="ex78" xfId="19"/>
    <cellStyle name="ex78 2" xfId="59"/>
    <cellStyle name="ex79" xfId="20"/>
    <cellStyle name="ex79 2" xfId="60"/>
    <cellStyle name="ex80" xfId="21"/>
    <cellStyle name="ex80 2" xfId="61"/>
    <cellStyle name="ex81" xfId="22"/>
    <cellStyle name="ex81 2" xfId="62"/>
    <cellStyle name="ex82" xfId="23"/>
    <cellStyle name="ex82 2" xfId="63"/>
    <cellStyle name="ex83" xfId="24"/>
    <cellStyle name="ex83 2" xfId="64"/>
    <cellStyle name="ex84" xfId="25"/>
    <cellStyle name="ex84 2" xfId="65"/>
    <cellStyle name="ex85" xfId="26"/>
    <cellStyle name="ex85 2" xfId="66"/>
    <cellStyle name="ex86" xfId="27"/>
    <cellStyle name="ex86 2" xfId="67"/>
    <cellStyle name="ex87" xfId="28"/>
    <cellStyle name="ex87 2" xfId="68"/>
    <cellStyle name="ex88" xfId="29"/>
    <cellStyle name="ex88 2" xfId="69"/>
    <cellStyle name="ex89" xfId="30"/>
    <cellStyle name="ex89 2" xfId="70"/>
    <cellStyle name="ex90" xfId="31"/>
    <cellStyle name="ex90 2" xfId="71"/>
    <cellStyle name="ex91" xfId="32"/>
    <cellStyle name="ex91 2" xfId="72"/>
    <cellStyle name="ex92" xfId="33"/>
    <cellStyle name="ex92 2" xfId="73"/>
    <cellStyle name="ex93" xfId="34"/>
    <cellStyle name="ex93 2" xfId="74"/>
    <cellStyle name="ex94" xfId="35"/>
    <cellStyle name="ex94 2" xfId="75"/>
    <cellStyle name="ex95" xfId="36"/>
    <cellStyle name="ex95 2" xfId="76"/>
    <cellStyle name="st57" xfId="3"/>
    <cellStyle name="st57 2" xfId="44"/>
    <cellStyle name="xl_bot_header" xfId="4"/>
    <cellStyle name="xl_bot_left_header" xfId="83"/>
    <cellStyle name="xl_bot_right_header" xfId="84"/>
    <cellStyle name="xl_header" xfId="2"/>
    <cellStyle name="Обычный" xfId="0" builtinId="0"/>
    <cellStyle name="Обычный 2" xfId="43"/>
    <cellStyle name="Обычный 3" xfId="1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topLeftCell="A40" zoomScale="115" zoomScaleNormal="130" zoomScaleSheetLayoutView="115" workbookViewId="0">
      <selection activeCell="A10" sqref="A10:G10"/>
    </sheetView>
  </sheetViews>
  <sheetFormatPr defaultRowHeight="12.75" x14ac:dyDescent="0.2"/>
  <cols>
    <col min="1" max="1" width="66.6640625" style="1" customWidth="1"/>
    <col min="2" max="2" width="14.83203125" style="1" customWidth="1"/>
    <col min="3" max="6" width="9.33203125" style="1"/>
    <col min="7" max="7" width="16.1640625" style="1" customWidth="1"/>
    <col min="8" max="8" width="9.33203125" style="1"/>
    <col min="9" max="9" width="25.5" style="1" customWidth="1"/>
    <col min="10" max="16384" width="9.33203125" style="1"/>
  </cols>
  <sheetData>
    <row r="1" spans="1:10" ht="16.5" customHeight="1" x14ac:dyDescent="0.2">
      <c r="A1" s="2"/>
      <c r="B1" s="2"/>
      <c r="C1" s="30" t="s">
        <v>15</v>
      </c>
      <c r="D1" s="30"/>
      <c r="E1" s="30"/>
      <c r="F1" s="30"/>
      <c r="G1" s="30"/>
    </row>
    <row r="2" spans="1:10" ht="16.5" customHeight="1" x14ac:dyDescent="0.2">
      <c r="A2" s="2"/>
      <c r="B2" s="2"/>
      <c r="C2" s="30" t="s">
        <v>12</v>
      </c>
      <c r="D2" s="30"/>
      <c r="E2" s="30"/>
      <c r="F2" s="30"/>
      <c r="G2" s="30"/>
    </row>
    <row r="3" spans="1:10" ht="16.5" customHeight="1" x14ac:dyDescent="0.2">
      <c r="A3" s="2"/>
      <c r="B3" s="2"/>
      <c r="C3" s="30" t="s">
        <v>13</v>
      </c>
      <c r="D3" s="30"/>
      <c r="E3" s="30"/>
      <c r="F3" s="30"/>
      <c r="G3" s="30"/>
    </row>
    <row r="4" spans="1:10" ht="16.5" customHeight="1" x14ac:dyDescent="0.2">
      <c r="A4" s="2"/>
      <c r="B4" s="2"/>
      <c r="C4" s="30" t="s">
        <v>14</v>
      </c>
      <c r="D4" s="30"/>
      <c r="E4" s="30"/>
      <c r="F4" s="30"/>
      <c r="G4" s="30"/>
    </row>
    <row r="5" spans="1:10" ht="16.5" customHeight="1" x14ac:dyDescent="0.2">
      <c r="A5" s="2"/>
      <c r="B5" s="2"/>
      <c r="C5" s="31" t="s">
        <v>62</v>
      </c>
      <c r="D5" s="31"/>
      <c r="E5" s="31"/>
      <c r="F5" s="31"/>
      <c r="G5" s="31"/>
    </row>
    <row r="6" spans="1:10" ht="15" customHeight="1" x14ac:dyDescent="0.2">
      <c r="A6" s="2"/>
      <c r="B6" s="2"/>
      <c r="C6" s="2"/>
      <c r="D6" s="2"/>
      <c r="E6" s="2"/>
      <c r="F6" s="2"/>
      <c r="G6" s="2"/>
    </row>
    <row r="7" spans="1:10" ht="15" customHeight="1" x14ac:dyDescent="0.2">
      <c r="A7" s="2"/>
      <c r="B7" s="2"/>
      <c r="C7" s="2"/>
      <c r="D7" s="2"/>
      <c r="E7" s="2"/>
      <c r="F7" s="2"/>
      <c r="G7" s="2"/>
    </row>
    <row r="8" spans="1:10" ht="18.75" customHeight="1" x14ac:dyDescent="0.2">
      <c r="A8" s="22" t="s">
        <v>61</v>
      </c>
      <c r="B8" s="23"/>
      <c r="C8" s="23"/>
      <c r="D8" s="23"/>
      <c r="E8" s="23"/>
      <c r="F8" s="23"/>
      <c r="G8" s="23"/>
      <c r="H8" s="12"/>
    </row>
    <row r="9" spans="1:10" ht="18.75" x14ac:dyDescent="0.2">
      <c r="A9" s="22" t="s">
        <v>24</v>
      </c>
      <c r="B9" s="23"/>
      <c r="C9" s="23"/>
      <c r="D9" s="23"/>
      <c r="E9" s="23"/>
      <c r="F9" s="23"/>
      <c r="G9" s="23"/>
      <c r="H9" s="12"/>
      <c r="J9" s="20"/>
    </row>
    <row r="10" spans="1:10" ht="18.75" x14ac:dyDescent="0.2">
      <c r="A10" s="22" t="s">
        <v>18</v>
      </c>
      <c r="B10" s="23"/>
      <c r="C10" s="23"/>
      <c r="D10" s="23"/>
      <c r="E10" s="23"/>
      <c r="F10" s="23"/>
      <c r="G10" s="23"/>
      <c r="H10" s="12"/>
      <c r="J10" s="21"/>
    </row>
    <row r="11" spans="1:10" ht="18.75" x14ac:dyDescent="0.2">
      <c r="A11" s="22" t="s">
        <v>20</v>
      </c>
      <c r="B11" s="23"/>
      <c r="C11" s="23"/>
      <c r="D11" s="23"/>
      <c r="E11" s="23"/>
      <c r="F11" s="23"/>
      <c r="G11" s="23"/>
      <c r="H11" s="12"/>
      <c r="J11" s="21"/>
    </row>
    <row r="12" spans="1:10" ht="18.75" x14ac:dyDescent="0.2">
      <c r="A12" s="22" t="s">
        <v>21</v>
      </c>
      <c r="B12" s="23"/>
      <c r="C12" s="23"/>
      <c r="D12" s="23"/>
      <c r="E12" s="23"/>
      <c r="F12" s="23"/>
      <c r="G12" s="23"/>
      <c r="H12" s="12"/>
      <c r="J12" s="21"/>
    </row>
    <row r="13" spans="1:10" ht="18.75" x14ac:dyDescent="0.2">
      <c r="A13" s="22" t="s">
        <v>17</v>
      </c>
      <c r="B13" s="23"/>
      <c r="C13" s="23"/>
      <c r="D13" s="23"/>
      <c r="E13" s="23"/>
      <c r="F13" s="23"/>
      <c r="G13" s="23"/>
      <c r="H13" s="12"/>
      <c r="J13" s="21"/>
    </row>
    <row r="14" spans="1:10" ht="18.75" x14ac:dyDescent="0.2">
      <c r="A14" s="22" t="s">
        <v>18</v>
      </c>
      <c r="B14" s="23"/>
      <c r="C14" s="23"/>
      <c r="D14" s="23"/>
      <c r="E14" s="23"/>
      <c r="F14" s="23"/>
      <c r="G14" s="23"/>
      <c r="H14" s="12"/>
      <c r="J14" s="21"/>
    </row>
    <row r="15" spans="1:10" ht="18" customHeight="1" x14ac:dyDescent="0.2">
      <c r="A15" s="24" t="s">
        <v>60</v>
      </c>
      <c r="B15" s="23"/>
      <c r="C15" s="23"/>
      <c r="D15" s="23"/>
      <c r="E15" s="23"/>
      <c r="F15" s="23"/>
      <c r="G15" s="23"/>
      <c r="H15" s="13"/>
      <c r="J15" s="21"/>
    </row>
    <row r="16" spans="1:10" ht="14.25" customHeight="1" x14ac:dyDescent="0.2">
      <c r="A16" s="25"/>
      <c r="B16" s="26"/>
      <c r="C16" s="26"/>
      <c r="D16" s="26"/>
      <c r="E16" s="26"/>
      <c r="F16" s="26"/>
      <c r="G16" s="26"/>
      <c r="J16" s="21"/>
    </row>
    <row r="17" spans="1:7" x14ac:dyDescent="0.2">
      <c r="A17" s="18" t="s">
        <v>19</v>
      </c>
      <c r="B17" s="19"/>
      <c r="C17" s="19"/>
      <c r="D17" s="19"/>
      <c r="E17" s="19"/>
      <c r="F17" s="19"/>
      <c r="G17" s="19"/>
    </row>
    <row r="18" spans="1:7" ht="31.9" customHeight="1" x14ac:dyDescent="0.2">
      <c r="A18" s="27" t="s">
        <v>0</v>
      </c>
      <c r="B18" s="27" t="s">
        <v>42</v>
      </c>
      <c r="C18" s="27" t="s">
        <v>43</v>
      </c>
      <c r="D18" s="27" t="s">
        <v>44</v>
      </c>
      <c r="E18" s="27" t="s">
        <v>45</v>
      </c>
      <c r="F18" s="27" t="s">
        <v>46</v>
      </c>
      <c r="G18" s="28" t="s">
        <v>16</v>
      </c>
    </row>
    <row r="19" spans="1:7" ht="29.1" customHeight="1" x14ac:dyDescent="0.2">
      <c r="A19" s="27" t="s">
        <v>27</v>
      </c>
      <c r="B19" s="27" t="s">
        <v>27</v>
      </c>
      <c r="C19" s="27" t="s">
        <v>27</v>
      </c>
      <c r="D19" s="27" t="s">
        <v>27</v>
      </c>
      <c r="E19" s="27" t="s">
        <v>27</v>
      </c>
      <c r="F19" s="27" t="s">
        <v>27</v>
      </c>
      <c r="G19" s="29"/>
    </row>
    <row r="20" spans="1:7" ht="13.15" customHeight="1" x14ac:dyDescent="0.2">
      <c r="A20" s="14" t="s">
        <v>53</v>
      </c>
      <c r="B20" s="15" t="s">
        <v>54</v>
      </c>
      <c r="C20" s="15" t="s">
        <v>55</v>
      </c>
      <c r="D20" s="15" t="s">
        <v>56</v>
      </c>
      <c r="E20" s="15" t="s">
        <v>57</v>
      </c>
      <c r="F20" s="15" t="s">
        <v>58</v>
      </c>
      <c r="G20" s="16" t="s">
        <v>59</v>
      </c>
    </row>
    <row r="21" spans="1:7" ht="51" x14ac:dyDescent="0.2">
      <c r="A21" s="5" t="s">
        <v>22</v>
      </c>
      <c r="B21" s="3" t="s">
        <v>28</v>
      </c>
      <c r="C21" s="3" t="s">
        <v>27</v>
      </c>
      <c r="D21" s="3" t="s">
        <v>27</v>
      </c>
      <c r="E21" s="3" t="s">
        <v>27</v>
      </c>
      <c r="F21" s="3" t="s">
        <v>27</v>
      </c>
      <c r="G21" s="4">
        <f>G22</f>
        <v>9205000</v>
      </c>
    </row>
    <row r="22" spans="1:7" ht="25.5" x14ac:dyDescent="0.2">
      <c r="A22" s="5" t="s">
        <v>23</v>
      </c>
      <c r="B22" s="3" t="s">
        <v>29</v>
      </c>
      <c r="C22" s="3" t="s">
        <v>27</v>
      </c>
      <c r="D22" s="3" t="s">
        <v>27</v>
      </c>
      <c r="E22" s="3" t="s">
        <v>27</v>
      </c>
      <c r="F22" s="3" t="s">
        <v>27</v>
      </c>
      <c r="G22" s="4">
        <f>G23</f>
        <v>9205000</v>
      </c>
    </row>
    <row r="23" spans="1:7" ht="25.5" x14ac:dyDescent="0.2">
      <c r="A23" s="5" t="s">
        <v>1</v>
      </c>
      <c r="B23" s="3" t="s">
        <v>29</v>
      </c>
      <c r="C23" s="3" t="s">
        <v>2</v>
      </c>
      <c r="D23" s="9" t="s">
        <v>27</v>
      </c>
      <c r="E23" s="9" t="s">
        <v>27</v>
      </c>
      <c r="F23" s="9" t="s">
        <v>27</v>
      </c>
      <c r="G23" s="4">
        <f>G24</f>
        <v>9205000</v>
      </c>
    </row>
    <row r="24" spans="1:7" ht="15" customHeight="1" x14ac:dyDescent="0.2">
      <c r="A24" s="9" t="s">
        <v>9</v>
      </c>
      <c r="B24" s="10" t="s">
        <v>29</v>
      </c>
      <c r="C24" s="10" t="s">
        <v>2</v>
      </c>
      <c r="D24" s="10" t="s">
        <v>10</v>
      </c>
      <c r="E24" s="10" t="s">
        <v>11</v>
      </c>
      <c r="F24" s="9" t="s">
        <v>27</v>
      </c>
      <c r="G24" s="11">
        <f>G25</f>
        <v>9205000</v>
      </c>
    </row>
    <row r="25" spans="1:7" ht="25.5" x14ac:dyDescent="0.2">
      <c r="A25" s="6" t="s">
        <v>3</v>
      </c>
      <c r="B25" s="7" t="s">
        <v>30</v>
      </c>
      <c r="C25" s="7" t="s">
        <v>2</v>
      </c>
      <c r="D25" s="7" t="s">
        <v>10</v>
      </c>
      <c r="E25" s="7" t="s">
        <v>11</v>
      </c>
      <c r="F25" s="7" t="s">
        <v>4</v>
      </c>
      <c r="G25" s="8">
        <f>G26</f>
        <v>9205000</v>
      </c>
    </row>
    <row r="26" spans="1:7" ht="51" x14ac:dyDescent="0.2">
      <c r="A26" s="6" t="s">
        <v>31</v>
      </c>
      <c r="B26" s="7" t="s">
        <v>27</v>
      </c>
      <c r="C26" s="6" t="s">
        <v>27</v>
      </c>
      <c r="D26" s="6" t="s">
        <v>27</v>
      </c>
      <c r="E26" s="6" t="s">
        <v>27</v>
      </c>
      <c r="F26" s="6" t="s">
        <v>27</v>
      </c>
      <c r="G26" s="8">
        <v>9205000</v>
      </c>
    </row>
    <row r="27" spans="1:7" ht="63.75" x14ac:dyDescent="0.2">
      <c r="A27" s="5" t="s">
        <v>5</v>
      </c>
      <c r="B27" s="3" t="s">
        <v>32</v>
      </c>
      <c r="C27" s="3" t="s">
        <v>27</v>
      </c>
      <c r="D27" s="3" t="s">
        <v>27</v>
      </c>
      <c r="E27" s="3" t="s">
        <v>27</v>
      </c>
      <c r="F27" s="3" t="s">
        <v>27</v>
      </c>
      <c r="G27" s="4">
        <f>G28+G34</f>
        <v>0</v>
      </c>
    </row>
    <row r="28" spans="1:7" ht="38.25" x14ac:dyDescent="0.2">
      <c r="A28" s="5" t="s">
        <v>25</v>
      </c>
      <c r="B28" s="3" t="s">
        <v>33</v>
      </c>
      <c r="C28" s="3" t="s">
        <v>27</v>
      </c>
      <c r="D28" s="3" t="s">
        <v>27</v>
      </c>
      <c r="E28" s="3" t="s">
        <v>27</v>
      </c>
      <c r="F28" s="3" t="s">
        <v>27</v>
      </c>
      <c r="G28" s="4">
        <f>G29</f>
        <v>0</v>
      </c>
    </row>
    <row r="29" spans="1:7" ht="25.5" x14ac:dyDescent="0.2">
      <c r="A29" s="5" t="s">
        <v>1</v>
      </c>
      <c r="B29" s="3" t="s">
        <v>33</v>
      </c>
      <c r="C29" s="3" t="s">
        <v>2</v>
      </c>
      <c r="D29" s="9" t="s">
        <v>27</v>
      </c>
      <c r="E29" s="9" t="s">
        <v>27</v>
      </c>
      <c r="F29" s="9" t="s">
        <v>27</v>
      </c>
      <c r="G29" s="4">
        <f>G30</f>
        <v>0</v>
      </c>
    </row>
    <row r="30" spans="1:7" ht="16.5" customHeight="1" x14ac:dyDescent="0.2">
      <c r="A30" s="9" t="s">
        <v>6</v>
      </c>
      <c r="B30" s="10" t="s">
        <v>33</v>
      </c>
      <c r="C30" s="10" t="s">
        <v>2</v>
      </c>
      <c r="D30" s="10" t="s">
        <v>7</v>
      </c>
      <c r="E30" s="10" t="s">
        <v>8</v>
      </c>
      <c r="F30" s="9" t="s">
        <v>27</v>
      </c>
      <c r="G30" s="11">
        <f>G31</f>
        <v>0</v>
      </c>
    </row>
    <row r="31" spans="1:7" ht="25.5" x14ac:dyDescent="0.2">
      <c r="A31" s="6" t="s">
        <v>3</v>
      </c>
      <c r="B31" s="7" t="s">
        <v>34</v>
      </c>
      <c r="C31" s="7" t="s">
        <v>2</v>
      </c>
      <c r="D31" s="7" t="s">
        <v>7</v>
      </c>
      <c r="E31" s="7" t="s">
        <v>8</v>
      </c>
      <c r="F31" s="7" t="s">
        <v>4</v>
      </c>
      <c r="G31" s="8">
        <f>G32+G33</f>
        <v>0</v>
      </c>
    </row>
    <row r="32" spans="1:7" ht="38.25" x14ac:dyDescent="0.2">
      <c r="A32" s="6" t="s">
        <v>35</v>
      </c>
      <c r="B32" s="7" t="s">
        <v>27</v>
      </c>
      <c r="C32" s="6" t="s">
        <v>27</v>
      </c>
      <c r="D32" s="6" t="s">
        <v>27</v>
      </c>
      <c r="E32" s="6" t="s">
        <v>27</v>
      </c>
      <c r="F32" s="6" t="s">
        <v>27</v>
      </c>
      <c r="G32" s="8">
        <v>0</v>
      </c>
    </row>
    <row r="33" spans="1:9" ht="40.5" customHeight="1" x14ac:dyDescent="0.2">
      <c r="A33" s="6" t="s">
        <v>36</v>
      </c>
      <c r="B33" s="7" t="s">
        <v>27</v>
      </c>
      <c r="C33" s="6" t="s">
        <v>27</v>
      </c>
      <c r="D33" s="6" t="s">
        <v>27</v>
      </c>
      <c r="E33" s="6" t="s">
        <v>27</v>
      </c>
      <c r="F33" s="6" t="s">
        <v>27</v>
      </c>
      <c r="G33" s="8">
        <v>0</v>
      </c>
    </row>
    <row r="34" spans="1:9" ht="63.75" x14ac:dyDescent="0.2">
      <c r="A34" s="5" t="s">
        <v>41</v>
      </c>
      <c r="B34" s="3" t="s">
        <v>47</v>
      </c>
      <c r="C34" s="3" t="s">
        <v>27</v>
      </c>
      <c r="D34" s="3" t="s">
        <v>27</v>
      </c>
      <c r="E34" s="3" t="s">
        <v>27</v>
      </c>
      <c r="F34" s="3" t="s">
        <v>27</v>
      </c>
      <c r="G34" s="4">
        <f>G35</f>
        <v>0</v>
      </c>
    </row>
    <row r="35" spans="1:9" ht="25.5" x14ac:dyDescent="0.2">
      <c r="A35" s="5" t="s">
        <v>1</v>
      </c>
      <c r="B35" s="3" t="s">
        <v>47</v>
      </c>
      <c r="C35" s="3" t="s">
        <v>2</v>
      </c>
      <c r="D35" s="9" t="s">
        <v>27</v>
      </c>
      <c r="E35" s="9" t="s">
        <v>27</v>
      </c>
      <c r="F35" s="9" t="s">
        <v>27</v>
      </c>
      <c r="G35" s="4">
        <f>G36</f>
        <v>0</v>
      </c>
    </row>
    <row r="36" spans="1:9" ht="18" customHeight="1" x14ac:dyDescent="0.2">
      <c r="A36" s="9" t="s">
        <v>9</v>
      </c>
      <c r="B36" s="10" t="s">
        <v>47</v>
      </c>
      <c r="C36" s="10" t="s">
        <v>2</v>
      </c>
      <c r="D36" s="10" t="s">
        <v>10</v>
      </c>
      <c r="E36" s="10" t="s">
        <v>11</v>
      </c>
      <c r="F36" s="9" t="s">
        <v>27</v>
      </c>
      <c r="G36" s="11">
        <f>G37+G39</f>
        <v>0</v>
      </c>
      <c r="I36" s="17"/>
    </row>
    <row r="37" spans="1:9" ht="25.5" x14ac:dyDescent="0.2">
      <c r="A37" s="6" t="s">
        <v>3</v>
      </c>
      <c r="B37" s="7" t="s">
        <v>48</v>
      </c>
      <c r="C37" s="7" t="s">
        <v>2</v>
      </c>
      <c r="D37" s="7" t="s">
        <v>10</v>
      </c>
      <c r="E37" s="7" t="s">
        <v>11</v>
      </c>
      <c r="F37" s="7" t="s">
        <v>4</v>
      </c>
      <c r="G37" s="8">
        <f>G38</f>
        <v>0</v>
      </c>
    </row>
    <row r="38" spans="1:9" x14ac:dyDescent="0.2">
      <c r="A38" s="6" t="s">
        <v>49</v>
      </c>
      <c r="B38" s="7" t="s">
        <v>27</v>
      </c>
      <c r="C38" s="6" t="s">
        <v>27</v>
      </c>
      <c r="D38" s="6" t="s">
        <v>27</v>
      </c>
      <c r="E38" s="6" t="s">
        <v>27</v>
      </c>
      <c r="F38" s="6" t="s">
        <v>27</v>
      </c>
      <c r="G38" s="8">
        <v>0</v>
      </c>
    </row>
    <row r="39" spans="1:9" ht="25.5" x14ac:dyDescent="0.2">
      <c r="A39" s="6" t="s">
        <v>3</v>
      </c>
      <c r="B39" s="7" t="s">
        <v>50</v>
      </c>
      <c r="C39" s="7" t="s">
        <v>2</v>
      </c>
      <c r="D39" s="7" t="s">
        <v>10</v>
      </c>
      <c r="E39" s="7" t="s">
        <v>11</v>
      </c>
      <c r="F39" s="7" t="s">
        <v>4</v>
      </c>
      <c r="G39" s="8">
        <f>G40</f>
        <v>0</v>
      </c>
    </row>
    <row r="40" spans="1:9" x14ac:dyDescent="0.2">
      <c r="A40" s="6" t="s">
        <v>49</v>
      </c>
      <c r="B40" s="7" t="s">
        <v>27</v>
      </c>
      <c r="C40" s="6" t="s">
        <v>27</v>
      </c>
      <c r="D40" s="6" t="s">
        <v>27</v>
      </c>
      <c r="E40" s="6" t="s">
        <v>27</v>
      </c>
      <c r="F40" s="6" t="s">
        <v>27</v>
      </c>
      <c r="G40" s="8">
        <v>0</v>
      </c>
    </row>
    <row r="41" spans="1:9" ht="51" x14ac:dyDescent="0.2">
      <c r="A41" s="5" t="s">
        <v>26</v>
      </c>
      <c r="B41" s="3" t="s">
        <v>37</v>
      </c>
      <c r="C41" s="3" t="s">
        <v>27</v>
      </c>
      <c r="D41" s="3" t="s">
        <v>27</v>
      </c>
      <c r="E41" s="3" t="s">
        <v>27</v>
      </c>
      <c r="F41" s="3" t="s">
        <v>27</v>
      </c>
      <c r="G41" s="4">
        <f>G42</f>
        <v>158249525.97000003</v>
      </c>
    </row>
    <row r="42" spans="1:9" ht="25.5" x14ac:dyDescent="0.2">
      <c r="A42" s="5" t="s">
        <v>1</v>
      </c>
      <c r="B42" s="3" t="s">
        <v>37</v>
      </c>
      <c r="C42" s="3" t="s">
        <v>2</v>
      </c>
      <c r="D42" s="9" t="s">
        <v>27</v>
      </c>
      <c r="E42" s="9" t="s">
        <v>27</v>
      </c>
      <c r="F42" s="9" t="s">
        <v>27</v>
      </c>
      <c r="G42" s="4">
        <f>G43</f>
        <v>158249525.97000003</v>
      </c>
    </row>
    <row r="43" spans="1:9" ht="14.25" customHeight="1" x14ac:dyDescent="0.2">
      <c r="A43" s="9" t="s">
        <v>9</v>
      </c>
      <c r="B43" s="10" t="s">
        <v>37</v>
      </c>
      <c r="C43" s="10" t="s">
        <v>2</v>
      </c>
      <c r="D43" s="10" t="s">
        <v>10</v>
      </c>
      <c r="E43" s="10" t="s">
        <v>11</v>
      </c>
      <c r="F43" s="9" t="s">
        <v>27</v>
      </c>
      <c r="G43" s="11">
        <f>G44+G48</f>
        <v>158249525.97000003</v>
      </c>
      <c r="I43" s="17"/>
    </row>
    <row r="44" spans="1:9" ht="25.5" x14ac:dyDescent="0.2">
      <c r="A44" s="6" t="s">
        <v>3</v>
      </c>
      <c r="B44" s="7" t="s">
        <v>51</v>
      </c>
      <c r="C44" s="7" t="s">
        <v>2</v>
      </c>
      <c r="D44" s="7" t="s">
        <v>10</v>
      </c>
      <c r="E44" s="7" t="s">
        <v>11</v>
      </c>
      <c r="F44" s="7" t="s">
        <v>4</v>
      </c>
      <c r="G44" s="8">
        <f>G45+G46+G47</f>
        <v>150336099.67000002</v>
      </c>
    </row>
    <row r="45" spans="1:9" ht="25.5" x14ac:dyDescent="0.2">
      <c r="A45" s="6" t="s">
        <v>38</v>
      </c>
      <c r="B45" s="7" t="s">
        <v>27</v>
      </c>
      <c r="C45" s="6" t="s">
        <v>27</v>
      </c>
      <c r="D45" s="6" t="s">
        <v>27</v>
      </c>
      <c r="E45" s="6" t="s">
        <v>27</v>
      </c>
      <c r="F45" s="6" t="s">
        <v>27</v>
      </c>
      <c r="G45" s="8">
        <v>24813023.469999999</v>
      </c>
    </row>
    <row r="46" spans="1:9" ht="38.25" x14ac:dyDescent="0.2">
      <c r="A46" s="6" t="s">
        <v>39</v>
      </c>
      <c r="B46" s="7" t="s">
        <v>27</v>
      </c>
      <c r="C46" s="6" t="s">
        <v>27</v>
      </c>
      <c r="D46" s="6" t="s">
        <v>27</v>
      </c>
      <c r="E46" s="6" t="s">
        <v>27</v>
      </c>
      <c r="F46" s="6" t="s">
        <v>27</v>
      </c>
      <c r="G46" s="8">
        <v>24776526.199999999</v>
      </c>
    </row>
    <row r="47" spans="1:9" ht="25.5" x14ac:dyDescent="0.2">
      <c r="A47" s="6" t="s">
        <v>40</v>
      </c>
      <c r="B47" s="7" t="s">
        <v>27</v>
      </c>
      <c r="C47" s="6" t="s">
        <v>27</v>
      </c>
      <c r="D47" s="6" t="s">
        <v>27</v>
      </c>
      <c r="E47" s="6" t="s">
        <v>27</v>
      </c>
      <c r="F47" s="6" t="s">
        <v>27</v>
      </c>
      <c r="G47" s="8">
        <v>100746550</v>
      </c>
    </row>
    <row r="48" spans="1:9" ht="25.5" x14ac:dyDescent="0.2">
      <c r="A48" s="6" t="s">
        <v>3</v>
      </c>
      <c r="B48" s="7" t="s">
        <v>52</v>
      </c>
      <c r="C48" s="7" t="s">
        <v>2</v>
      </c>
      <c r="D48" s="7" t="s">
        <v>10</v>
      </c>
      <c r="E48" s="7" t="s">
        <v>11</v>
      </c>
      <c r="F48" s="7" t="s">
        <v>4</v>
      </c>
      <c r="G48" s="8">
        <f>G49+G50+G51</f>
        <v>7913426.2999999998</v>
      </c>
    </row>
    <row r="49" spans="1:7" ht="25.5" x14ac:dyDescent="0.2">
      <c r="A49" s="6" t="s">
        <v>38</v>
      </c>
      <c r="B49" s="7" t="s">
        <v>27</v>
      </c>
      <c r="C49" s="6" t="s">
        <v>27</v>
      </c>
      <c r="D49" s="6" t="s">
        <v>27</v>
      </c>
      <c r="E49" s="6" t="s">
        <v>27</v>
      </c>
      <c r="F49" s="6" t="s">
        <v>27</v>
      </c>
      <c r="G49" s="8">
        <v>1305948.6000000001</v>
      </c>
    </row>
    <row r="50" spans="1:7" ht="38.25" x14ac:dyDescent="0.2">
      <c r="A50" s="6" t="s">
        <v>39</v>
      </c>
      <c r="B50" s="7" t="s">
        <v>27</v>
      </c>
      <c r="C50" s="6" t="s">
        <v>27</v>
      </c>
      <c r="D50" s="6" t="s">
        <v>27</v>
      </c>
      <c r="E50" s="6" t="s">
        <v>27</v>
      </c>
      <c r="F50" s="6" t="s">
        <v>27</v>
      </c>
      <c r="G50" s="8">
        <v>1305027.7</v>
      </c>
    </row>
    <row r="51" spans="1:7" ht="25.5" x14ac:dyDescent="0.2">
      <c r="A51" s="6" t="s">
        <v>40</v>
      </c>
      <c r="B51" s="7" t="s">
        <v>27</v>
      </c>
      <c r="C51" s="6" t="s">
        <v>27</v>
      </c>
      <c r="D51" s="6" t="s">
        <v>27</v>
      </c>
      <c r="E51" s="6" t="s">
        <v>27</v>
      </c>
      <c r="F51" s="6" t="s">
        <v>27</v>
      </c>
      <c r="G51" s="8">
        <v>5302450</v>
      </c>
    </row>
  </sheetData>
  <mergeCells count="23">
    <mergeCell ref="F18:F19"/>
    <mergeCell ref="G18:G19"/>
    <mergeCell ref="C1:G1"/>
    <mergeCell ref="C2:G2"/>
    <mergeCell ref="C3:G3"/>
    <mergeCell ref="C4:G4"/>
    <mergeCell ref="C5:G5"/>
    <mergeCell ref="A8:G8"/>
    <mergeCell ref="A9:G9"/>
    <mergeCell ref="A18:A19"/>
    <mergeCell ref="B18:B19"/>
    <mergeCell ref="C18:C19"/>
    <mergeCell ref="D18:D19"/>
    <mergeCell ref="E18:E19"/>
    <mergeCell ref="A17:G17"/>
    <mergeCell ref="J9:J16"/>
    <mergeCell ref="A10:G10"/>
    <mergeCell ref="A11:G11"/>
    <mergeCell ref="A12:G12"/>
    <mergeCell ref="A13:G13"/>
    <mergeCell ref="A14:G14"/>
    <mergeCell ref="A15:G15"/>
    <mergeCell ref="A16:G16"/>
  </mergeCells>
  <pageMargins left="1.1811023622047245" right="0.39370078740157483" top="0.78740157480314965" bottom="0.78740157480314965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3-2025</vt:lpstr>
      <vt:lpstr>'Инвестиции 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Kanc5</cp:lastModifiedBy>
  <cp:lastPrinted>2025-10-09T12:54:49Z</cp:lastPrinted>
  <dcterms:created xsi:type="dcterms:W3CDTF">2006-09-16T00:00:00Z</dcterms:created>
  <dcterms:modified xsi:type="dcterms:W3CDTF">2025-10-21T06:54:56Z</dcterms:modified>
</cp:coreProperties>
</file>