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5" sheetId="1" r:id="rId1"/>
  </sheets>
  <definedNames>
    <definedName name="_xlnm.Print_Area" localSheetId="0">'2025'!$A$1:$D$107</definedName>
  </definedNames>
  <calcPr calcId="145621"/>
</workbook>
</file>

<file path=xl/calcChain.xml><?xml version="1.0" encoding="utf-8"?>
<calcChain xmlns="http://schemas.openxmlformats.org/spreadsheetml/2006/main">
  <c r="C69" i="1" l="1"/>
  <c r="C52" i="1"/>
  <c r="B20" i="1"/>
  <c r="B107" i="1"/>
  <c r="B100" i="1"/>
  <c r="B98" i="1"/>
  <c r="B91" i="1"/>
  <c r="B94" i="1" s="1"/>
  <c r="B90" i="1" s="1"/>
  <c r="B106" i="1" s="1"/>
  <c r="B105" i="1" s="1"/>
  <c r="B69" i="1"/>
  <c r="B55" i="1"/>
  <c r="B38" i="1"/>
  <c r="B31" i="1"/>
  <c r="B27" i="1"/>
  <c r="B22" i="1"/>
  <c r="B17" i="1"/>
  <c r="B15" i="1"/>
  <c r="B13" i="1"/>
  <c r="B11" i="1"/>
  <c r="B9" i="1" s="1"/>
  <c r="C55" i="1" l="1"/>
  <c r="D68" i="1"/>
  <c r="C27" i="1"/>
  <c r="C22" i="1"/>
  <c r="D37" i="1"/>
  <c r="B52" i="1" l="1"/>
  <c r="C100" i="1" l="1"/>
  <c r="C107" i="1" s="1"/>
  <c r="D103" i="1"/>
  <c r="D102" i="1"/>
  <c r="C91" i="1"/>
  <c r="D91" i="1" s="1"/>
  <c r="D92" i="1"/>
  <c r="D104" i="1"/>
  <c r="D101" i="1"/>
  <c r="D99" i="1"/>
  <c r="D97" i="1"/>
  <c r="D96" i="1"/>
  <c r="D95" i="1"/>
  <c r="D53" i="1"/>
  <c r="D77" i="1" l="1"/>
  <c r="C15" i="1"/>
  <c r="D15" i="1" s="1"/>
  <c r="D16" i="1"/>
  <c r="C98" i="1" l="1"/>
  <c r="D98" i="1" s="1"/>
  <c r="C94" i="1"/>
  <c r="D70" i="1"/>
  <c r="D71" i="1"/>
  <c r="D72" i="1"/>
  <c r="D73" i="1"/>
  <c r="D74" i="1"/>
  <c r="D75" i="1"/>
  <c r="D76" i="1"/>
  <c r="D78" i="1"/>
  <c r="D64" i="1"/>
  <c r="D65" i="1"/>
  <c r="D66" i="1"/>
  <c r="D67" i="1"/>
  <c r="D57" i="1"/>
  <c r="D58" i="1"/>
  <c r="D59" i="1"/>
  <c r="D60" i="1"/>
  <c r="D61" i="1"/>
  <c r="D62" i="1"/>
  <c r="D63" i="1"/>
  <c r="D56" i="1"/>
  <c r="D69" i="1"/>
  <c r="D55" i="1"/>
  <c r="D54" i="1"/>
  <c r="D52" i="1"/>
  <c r="D43" i="1"/>
  <c r="D42" i="1"/>
  <c r="D41" i="1"/>
  <c r="C38" i="1"/>
  <c r="D40" i="1"/>
  <c r="D39" i="1"/>
  <c r="D36" i="1"/>
  <c r="D35" i="1"/>
  <c r="D33" i="1"/>
  <c r="D34" i="1"/>
  <c r="D32" i="1"/>
  <c r="C31" i="1"/>
  <c r="D30" i="1"/>
  <c r="D29" i="1"/>
  <c r="D28" i="1"/>
  <c r="D24" i="1"/>
  <c r="D25" i="1"/>
  <c r="D26" i="1"/>
  <c r="D23" i="1"/>
  <c r="D27" i="1"/>
  <c r="D22" i="1"/>
  <c r="D19" i="1"/>
  <c r="D18" i="1"/>
  <c r="C13" i="1"/>
  <c r="C17" i="1"/>
  <c r="D17" i="1" s="1"/>
  <c r="D14" i="1"/>
  <c r="D12" i="1"/>
  <c r="C11" i="1"/>
  <c r="D38" i="1" l="1"/>
  <c r="C20" i="1"/>
  <c r="C9" i="1"/>
  <c r="D9" i="1" s="1"/>
  <c r="C90" i="1"/>
  <c r="D90" i="1" s="1"/>
  <c r="D94" i="1"/>
  <c r="D107" i="1"/>
  <c r="D100" i="1"/>
  <c r="D11" i="1"/>
  <c r="D31" i="1"/>
  <c r="D13" i="1"/>
  <c r="D20" i="1" l="1"/>
  <c r="C105" i="1"/>
  <c r="D105" i="1" l="1"/>
  <c r="D106" i="1"/>
</calcChain>
</file>

<file path=xl/sharedStrings.xml><?xml version="1.0" encoding="utf-8"?>
<sst xmlns="http://schemas.openxmlformats.org/spreadsheetml/2006/main" count="100" uniqueCount="92">
  <si>
    <t>Наименование показателя</t>
  </si>
  <si>
    <t>Сумма в тыс.руб.</t>
  </si>
  <si>
    <t>Изменение</t>
  </si>
  <si>
    <t>(гр.3 - гр.2)</t>
  </si>
  <si>
    <t>ПОСТУПЛЕНИЯ - ВСЕГО:</t>
  </si>
  <si>
    <t>в том числе:</t>
  </si>
  <si>
    <t>Доходы от оказания платных услуг (работ), компенсаций затрат</t>
  </si>
  <si>
    <t>Прочие доходы от компенсации затрат бюджетов городских округов</t>
  </si>
  <si>
    <t>Безвозмездные денежные поступления текущего характера</t>
  </si>
  <si>
    <t>Дотации бюджетам городских округов на выравнивание бюджетной обеспеченности</t>
  </si>
  <si>
    <t>Осуществление заимствований</t>
  </si>
  <si>
    <t>Получение кредитов от кредитных организаций бюджетами городских округов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</si>
  <si>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</si>
  <si>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ВЫБЫТИЯ - ВСЕГО:</t>
  </si>
  <si>
    <t>Оплата труда и начисления на выплаты по оплате труда:</t>
  </si>
  <si>
    <t>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</si>
  <si>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</si>
  <si>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</si>
  <si>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</si>
  <si>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услуг:</t>
  </si>
  <si>
    <t xml:space="preserve">услуги связи </t>
  </si>
  <si>
    <t>работы, услуги по содержанию имущества</t>
  </si>
  <si>
    <t>прочие работы, услуги</t>
  </si>
  <si>
    <t>Социальное обеспечение</t>
  </si>
  <si>
    <t>пенсии, пособия, выплачиваемые работодателями,  нанимателями бывшим работникам</t>
  </si>
  <si>
    <t>пособия по социальной помощи, выплачиваемых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</si>
  <si>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</si>
  <si>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Приобретение основных средств</t>
  </si>
  <si>
    <t>Приобретение материальных запасов:</t>
  </si>
  <si>
    <t>Погашение государственного (муниципального) долга</t>
  </si>
  <si>
    <t>Погашение бюджетами городских округов кредитов от кредитных организаций в валюте Российской Федерации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</si>
  <si>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</si>
  <si>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ИЗМЕНЕНИЯ ОСТАТКОВ СРЕДСТВ ПО ОПЕРАЦИЯМ С ДЕНЕЖНЫМИ СРЕДСТВАМИ, НЕ ОТРАЖЕННЫХ  В ПОСТУПЛЕНИЯХ И ВЫБЫТИЯХ - ВСЕГО</t>
  </si>
  <si>
    <t>по возврату дебиторской задолженности прошлых лет</t>
  </si>
  <si>
    <t>со средствами во временном распоряжении</t>
  </si>
  <si>
    <r>
      <t>Н</t>
    </r>
    <r>
      <rPr>
        <b/>
        <sz val="10"/>
        <color theme="1"/>
        <rFont val="Times New Roman"/>
        <family val="1"/>
        <charset val="204"/>
      </rPr>
      <t>аименование показателя</t>
    </r>
  </si>
  <si>
    <r>
      <t>в том числе</t>
    </r>
    <r>
      <rPr>
        <b/>
        <sz val="10"/>
        <color rgb="FF000000"/>
        <rFont val="Times New Roman"/>
        <family val="1"/>
        <charset val="204"/>
      </rPr>
      <t>:</t>
    </r>
  </si>
  <si>
    <t>СВЕДЕНИЯ О ДВИЖЕНИИ ДЕНЕЖНЫХ СРЕДСТВ</t>
  </si>
  <si>
    <t>СВЕДЕНИЯ О ФИНАНСОВОМ РЕЗУЛЬТАТЕ ДЕЯТЕЛЬНОСТИ</t>
  </si>
  <si>
    <t>сумма в тыс.руб.</t>
  </si>
  <si>
    <t>отклонения (гр.3 - гр.2)</t>
  </si>
  <si>
    <t xml:space="preserve">Доходы </t>
  </si>
  <si>
    <t>Поступления текущего характера от других бюджетов бюджетной системы Российской Федерации</t>
  </si>
  <si>
    <t>Доходы от компенсации затрат</t>
  </si>
  <si>
    <t>Расходы</t>
  </si>
  <si>
    <t>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</si>
  <si>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</si>
  <si>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</si>
  <si>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</si>
  <si>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</si>
  <si>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Работы, услуги по содержанию имущества</t>
  </si>
  <si>
    <t>Прочие работы, услуги</t>
  </si>
  <si>
    <t>Пенсии, пособия, выплачиваемые работодателями,  нанимателями бывшим работникам</t>
  </si>
  <si>
    <t>Пособия по социальной помощи, выплачиваемых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</si>
  <si>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</si>
  <si>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 xml:space="preserve">Амортизация </t>
  </si>
  <si>
    <t>Расходование материальных запасов</t>
  </si>
  <si>
    <t xml:space="preserve">Чистый операционный результат </t>
  </si>
  <si>
    <t>Чистое поступление основных средств</t>
  </si>
  <si>
    <t>Чистое поступление материальных запасов</t>
  </si>
  <si>
    <t>Расходы будущих периодов</t>
  </si>
  <si>
    <t>Чистое поступление денежных средств и их эквивалентов</t>
  </si>
  <si>
    <t xml:space="preserve">Чистое увеличение прочей дебиторской задолженности </t>
  </si>
  <si>
    <t>Чистое увеличение задолженности по внутренним привлеченным заимствованиям</t>
  </si>
  <si>
    <t>Резервы предстоящих расходов</t>
  </si>
  <si>
    <t>Чистое поступление прав пользования</t>
  </si>
  <si>
    <t>СВЕДЕНИЯ ОБ АКТИВАХ И ОБЯЗАТЕЛЬСТВАХ</t>
  </si>
  <si>
    <t>изменение (гр.3 - гр.2)</t>
  </si>
  <si>
    <t>Нефинансовые активы - всего:</t>
  </si>
  <si>
    <t xml:space="preserve">Основные средства (балансовая стоимость)                                              </t>
  </si>
  <si>
    <t xml:space="preserve">  </t>
  </si>
  <si>
    <t xml:space="preserve">Основные средства (остаточная стоимость)                                                                                   </t>
  </si>
  <si>
    <t xml:space="preserve">Материальные запасы </t>
  </si>
  <si>
    <t xml:space="preserve">Расходы будущих периодов </t>
  </si>
  <si>
    <t>Финансовые активы -всего</t>
  </si>
  <si>
    <t>Дебиторская задолженность по выплатам</t>
  </si>
  <si>
    <t>Обязательства - всего:</t>
  </si>
  <si>
    <t xml:space="preserve">Расчеты с кредиторами по долговым обязательствам </t>
  </si>
  <si>
    <t>БАЛАНС</t>
  </si>
  <si>
    <t>Чистые активы</t>
  </si>
  <si>
    <t>Права пользования активами*</t>
  </si>
  <si>
    <t>Финансовый результат*</t>
  </si>
  <si>
    <t xml:space="preserve">     амортизация основных средств</t>
  </si>
  <si>
    <t>Невыясненные поступления</t>
  </si>
  <si>
    <t>По иным текущим поступлениям</t>
  </si>
  <si>
    <t xml:space="preserve">Чистое увеличение прочей кредиторской задолженности </t>
  </si>
  <si>
    <t xml:space="preserve">Кредиторская задолженность по выплатам </t>
  </si>
  <si>
    <t xml:space="preserve">Кредиторская задолженность по доходам </t>
  </si>
  <si>
    <t>2024 год</t>
  </si>
  <si>
    <t>Прочие расходы</t>
  </si>
  <si>
    <t>Пояснения к отчетности за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</si>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</sst>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3" fontId="0" fillId="0" borderId="0" xfId="0" applyNumberFormat="1"/>
    <xf numFmtId="0" fontId="0" fillId="0" borderId="0" xfId="0" applyBorder="1" applyAlignment="1">
      <alignment horizontal="center"/>
    </xf>
    <xf numFmtId="3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right" vertical="center"/>
    </xf>
    <xf numFmtId="3" fontId="5" fillId="4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/>
    </xf>
    <xf numFmtId="3" fontId="5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3" fontId="4" fillId="0" borderId="1" xfId="0" applyNumberFormat="1" applyFont="1" applyBorder="1"/>
    <xf numFmtId="3" fontId="5" fillId="0" borderId="1" xfId="0" applyNumberFormat="1" applyFont="1" applyBorder="1" applyAlignment="1">
      <alignment horizontal="right" vertical="center"/>
    </xf>
    <xf numFmtId="3" fontId="5" fillId="4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3" borderId="0" xfId="0" applyFont="1" applyFill="1" applyAlignment="1">
      <alignment horizontal="justify" vertical="top"/>
    </xf>
    <xf numFmtId="3" fontId="5" fillId="4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topLeftCell="A34" zoomScale="145" zoomScaleNormal="145" workbookViewId="0">
      <selection activeCell="C43" sqref="C43"/>
    </sheetView>
  </sheetViews>
  <sheetFormatPr defaultRowHeight="15" x14ac:dyDescent="0.25"/>
  <cols>
    <col min="1" max="1" width="54.28515625" customWidth="1"/>
    <col min="2" max="2" width="10" customWidth="1"/>
    <col min="3" max="3" width="10.5703125" customWidth="1"/>
    <col min="4" max="4" width="10.42578125" customWidth="1"/>
  </cols>
  <sheetData>
    <row r="1" spans="1:4" ht="18.75" x14ac:dyDescent="0.3">
      <c r="A1" s="33" t="s">
        <v>90</v>
      </c>
      <c r="B1" s="33"/>
      <c r="C1" s="33"/>
      <c r="D1" s="33"/>
    </row>
    <row r="3" spans="1:4" ht="15.75" x14ac:dyDescent="0.25">
      <c r="A3" s="34" t="s">
        <v>37</v>
      </c>
      <c r="B3" s="35"/>
      <c r="C3" s="35"/>
      <c r="D3" s="35"/>
    </row>
    <row r="4" spans="1:4" x14ac:dyDescent="0.25">
      <c r="A4" s="2"/>
      <c r="B4" s="2"/>
      <c r="C4" s="2"/>
      <c r="D4" s="2"/>
    </row>
    <row r="5" spans="1:4" x14ac:dyDescent="0.25">
      <c r="A5" s="31" t="s">
        <v>35</v>
      </c>
      <c r="B5" s="31" t="s">
        <v>1</v>
      </c>
      <c r="C5" s="31"/>
      <c r="D5" s="31"/>
    </row>
    <row r="6" spans="1:4" ht="27.75" customHeight="1" x14ac:dyDescent="0.25">
      <c r="A6" s="31"/>
      <c r="B6" s="31" t="s">
        <v>88</v>
      </c>
      <c r="C6" s="32" t="s">
        <v>91</v>
      </c>
      <c r="D6" s="6" t="s">
        <v>2</v>
      </c>
    </row>
    <row r="7" spans="1:4" ht="32.25" customHeight="1" x14ac:dyDescent="0.25">
      <c r="A7" s="31"/>
      <c r="B7" s="31"/>
      <c r="C7" s="32"/>
      <c r="D7" s="6" t="s">
        <v>3</v>
      </c>
    </row>
    <row r="8" spans="1:4" ht="19.5" customHeight="1" x14ac:dyDescent="0.25">
      <c r="A8" s="7">
        <v>1</v>
      </c>
      <c r="B8" s="8">
        <v>2</v>
      </c>
      <c r="C8" s="8">
        <v>3</v>
      </c>
      <c r="D8" s="8">
        <v>4</v>
      </c>
    </row>
    <row r="9" spans="1:4" x14ac:dyDescent="0.25">
      <c r="A9" s="9" t="s">
        <v>4</v>
      </c>
      <c r="B9" s="10">
        <f>B11+B13+B17+B15</f>
        <v>142706.1</v>
      </c>
      <c r="C9" s="10">
        <f>C11+C13+C17+C15</f>
        <v>170680</v>
      </c>
      <c r="D9" s="10">
        <f>C9-B9</f>
        <v>27973.899999999994</v>
      </c>
    </row>
    <row r="10" spans="1:4" ht="13.5" customHeight="1" x14ac:dyDescent="0.25">
      <c r="A10" s="11" t="s">
        <v>36</v>
      </c>
      <c r="B10" s="12"/>
      <c r="C10" s="12"/>
      <c r="D10" s="12"/>
    </row>
    <row r="11" spans="1:4" ht="27.75" customHeight="1" x14ac:dyDescent="0.25">
      <c r="A11" s="13" t="s">
        <v>6</v>
      </c>
      <c r="B11" s="14">
        <f>B12</f>
        <v>0</v>
      </c>
      <c r="C11" s="14">
        <f>C12</f>
        <v>0</v>
      </c>
      <c r="D11" s="14">
        <f t="shared" ref="D11:D19" si="0">C11-B11</f>
        <v>0</v>
      </c>
    </row>
    <row r="12" spans="1:4" ht="25.5" x14ac:dyDescent="0.25">
      <c r="A12" s="15" t="s">
        <v>7</v>
      </c>
      <c r="B12" s="30">
        <v>0</v>
      </c>
      <c r="C12" s="17">
        <v>0</v>
      </c>
      <c r="D12" s="16">
        <f t="shared" si="0"/>
        <v>0</v>
      </c>
    </row>
    <row r="13" spans="1:4" x14ac:dyDescent="0.25">
      <c r="A13" s="9" t="s">
        <v>8</v>
      </c>
      <c r="B13" s="10">
        <f>B14</f>
        <v>142706.1</v>
      </c>
      <c r="C13" s="10">
        <f>C14</f>
        <v>170680</v>
      </c>
      <c r="D13" s="10">
        <f t="shared" si="0"/>
        <v>27973.899999999994</v>
      </c>
    </row>
    <row r="14" spans="1:4" ht="30" customHeight="1" x14ac:dyDescent="0.25">
      <c r="A14" s="11" t="s">
        <v>9</v>
      </c>
      <c r="B14" s="30">
        <v>142706.1</v>
      </c>
      <c r="C14" s="17">
        <v>170680</v>
      </c>
      <c r="D14" s="18">
        <f t="shared" si="0"/>
        <v>27973.899999999994</v>
      </c>
    </row>
    <row r="15" spans="1:4" ht="16.5" customHeight="1" x14ac:dyDescent="0.25">
      <c r="A15" s="9" t="s">
        <v>84</v>
      </c>
      <c r="B15" s="10">
        <f>B16</f>
        <v>0</v>
      </c>
      <c r="C15" s="10">
        <f>C16</f>
        <v>0</v>
      </c>
      <c r="D15" s="10">
        <f t="shared" si="0"/>
        <v>0</v>
      </c>
    </row>
    <row r="16" spans="1:4" ht="15.75" customHeight="1" x14ac:dyDescent="0.25">
      <c r="A16" s="11" t="s">
        <v>83</v>
      </c>
      <c r="B16" s="30">
        <v>0</v>
      </c>
      <c r="C16" s="17">
        <v>0</v>
      </c>
      <c r="D16" s="18">
        <f t="shared" si="0"/>
        <v>0</v>
      </c>
    </row>
    <row r="17" spans="1:4" ht="12.75" customHeight="1" x14ac:dyDescent="0.25">
      <c r="A17" s="9" t="s">
        <v>10</v>
      </c>
      <c r="B17" s="10">
        <f>B18+B19</f>
        <v>0</v>
      </c>
      <c r="C17" s="10">
        <f>C18+C19</f>
        <v>0</v>
      </c>
      <c r="D17" s="10">
        <f t="shared" si="0"/>
        <v>0</v>
      </c>
    </row>
    <row r="18" spans="1:4" ht="25.5" x14ac:dyDescent="0.25">
      <c r="A18" s="11" t="s">
        <v>11</v>
      </c>
      <c r="B18" s="30">
        <v>0</v>
      </c>
      <c r="C18" s="17">
        <v>0</v>
      </c>
      <c r="D18" s="18">
        <f t="shared" si="0"/>
        <v>0</v>
      </c>
    </row>
    <row r="19" spans="1:4" ht="38.25" x14ac:dyDescent="0.25">
      <c r="A19" s="11" t="s">
        <v>12</v>
      </c>
      <c r="B19" s="30">
        <v>0</v>
      </c>
      <c r="C19" s="17">
        <v>0</v>
      </c>
      <c r="D19" s="18">
        <f t="shared" si="0"/>
        <v>0</v>
      </c>
    </row>
    <row r="20" spans="1:4" ht="13.5" customHeight="1" x14ac:dyDescent="0.25">
      <c r="A20" s="9" t="s">
        <v>13</v>
      </c>
      <c r="B20" s="10">
        <f>B22+B27+B31+B35+B36+B38+B37</f>
        <v>32239.100000000006</v>
      </c>
      <c r="C20" s="10">
        <f>C22+C27+C31+C35+C36+C38+C37</f>
        <v>37164</v>
      </c>
      <c r="D20" s="10">
        <f>C20-B20</f>
        <v>4924.8999999999942</v>
      </c>
    </row>
    <row r="21" spans="1:4" ht="13.5" customHeight="1" x14ac:dyDescent="0.25">
      <c r="A21" s="11" t="s">
        <v>5</v>
      </c>
      <c r="B21" s="29"/>
      <c r="C21" s="18"/>
      <c r="D21" s="19"/>
    </row>
    <row r="22" spans="1:4" x14ac:dyDescent="0.25">
      <c r="A22" s="9" t="s">
        <v>14</v>
      </c>
      <c r="B22" s="10">
        <f>B23+B24+B25+B26</f>
        <v>30815.100000000002</v>
      </c>
      <c r="C22" s="10">
        <f>C23+C24+C25+C26</f>
        <v>35552</v>
      </c>
      <c r="D22" s="10">
        <f>C22-B22</f>
        <v>4736.8999999999978</v>
      </c>
    </row>
    <row r="23" spans="1:4" x14ac:dyDescent="0.25">
      <c r="A23" s="11" t="s">
        <v>15</v>
      </c>
      <c r="B23" s="21">
        <v>23109.5</v>
      </c>
      <c r="C23" s="21">
        <v>26568</v>
      </c>
      <c r="D23" s="18">
        <f>C23-B23</f>
        <v>3458.5</v>
      </c>
    </row>
    <row r="24" spans="1:4" x14ac:dyDescent="0.25">
      <c r="A24" s="11" t="s">
        <v>16</v>
      </c>
      <c r="B24" s="30">
        <v>16.399999999999999</v>
      </c>
      <c r="C24" s="17">
        <v>17</v>
      </c>
      <c r="D24" s="18">
        <f t="shared" ref="D24:D26" si="1">C24-B24</f>
        <v>0.60000000000000142</v>
      </c>
    </row>
    <row r="25" spans="1:4" x14ac:dyDescent="0.25">
      <c r="A25" s="11" t="s">
        <v>17</v>
      </c>
      <c r="B25" s="30">
        <v>7021.8</v>
      </c>
      <c r="C25" s="17">
        <v>8087</v>
      </c>
      <c r="D25" s="18">
        <f t="shared" si="1"/>
        <v>1065.1999999999998</v>
      </c>
    </row>
    <row r="26" spans="1:4" ht="14.25" customHeight="1" x14ac:dyDescent="0.25">
      <c r="A26" s="11" t="s">
        <v>18</v>
      </c>
      <c r="B26" s="30">
        <v>667.4</v>
      </c>
      <c r="C26" s="17">
        <v>880</v>
      </c>
      <c r="D26" s="18">
        <f t="shared" si="1"/>
        <v>212.60000000000002</v>
      </c>
    </row>
    <row r="27" spans="1:4" x14ac:dyDescent="0.25">
      <c r="A27" s="9" t="s">
        <v>19</v>
      </c>
      <c r="B27" s="10">
        <f>B28+B29+B30</f>
        <v>862.30000000000007</v>
      </c>
      <c r="C27" s="10">
        <f>C28+C29+C30</f>
        <v>916</v>
      </c>
      <c r="D27" s="10">
        <f t="shared" ref="D27:D32" si="2">C27-B27</f>
        <v>53.699999999999932</v>
      </c>
    </row>
    <row r="28" spans="1:4" x14ac:dyDescent="0.25">
      <c r="A28" s="11" t="s">
        <v>20</v>
      </c>
      <c r="B28" s="30">
        <v>2.8</v>
      </c>
      <c r="C28" s="17">
        <v>4</v>
      </c>
      <c r="D28" s="18">
        <f t="shared" si="2"/>
        <v>1.2000000000000002</v>
      </c>
    </row>
    <row r="29" spans="1:4" x14ac:dyDescent="0.25">
      <c r="A29" s="11" t="s">
        <v>21</v>
      </c>
      <c r="B29" s="30">
        <v>9.8000000000000007</v>
      </c>
      <c r="C29" s="17">
        <v>13</v>
      </c>
      <c r="D29" s="18">
        <f t="shared" si="2"/>
        <v>3.1999999999999993</v>
      </c>
    </row>
    <row r="30" spans="1:4" x14ac:dyDescent="0.25">
      <c r="A30" s="11" t="s">
        <v>22</v>
      </c>
      <c r="B30" s="30">
        <v>849.7</v>
      </c>
      <c r="C30" s="17">
        <v>899</v>
      </c>
      <c r="D30" s="18">
        <f t="shared" si="2"/>
        <v>49.299999999999955</v>
      </c>
    </row>
    <row r="31" spans="1:4" ht="12.75" customHeight="1" x14ac:dyDescent="0.25">
      <c r="A31" s="9" t="s">
        <v>23</v>
      </c>
      <c r="B31" s="10">
        <f>B32+B33+B34</f>
        <v>139.4</v>
      </c>
      <c r="C31" s="10">
        <f>C32+C33+C34</f>
        <v>123</v>
      </c>
      <c r="D31" s="10">
        <f t="shared" si="2"/>
        <v>-16.400000000000006</v>
      </c>
    </row>
    <row r="32" spans="1:4" ht="25.5" x14ac:dyDescent="0.25">
      <c r="A32" s="11" t="s">
        <v>24</v>
      </c>
      <c r="B32" s="30">
        <v>0</v>
      </c>
      <c r="C32" s="17">
        <v>0</v>
      </c>
      <c r="D32" s="20">
        <f t="shared" si="2"/>
        <v>0</v>
      </c>
    </row>
    <row r="33" spans="1:6" ht="38.25" x14ac:dyDescent="0.25">
      <c r="A33" s="11" t="s">
        <v>25</v>
      </c>
      <c r="B33" s="30">
        <v>0</v>
      </c>
      <c r="C33" s="17">
        <v>0</v>
      </c>
      <c r="D33" s="20">
        <f t="shared" ref="D33:D34" si="3">C33-B33</f>
        <v>0</v>
      </c>
    </row>
    <row r="34" spans="1:6" ht="25.5" x14ac:dyDescent="0.25">
      <c r="A34" s="11" t="s">
        <v>26</v>
      </c>
      <c r="B34" s="30">
        <v>139.4</v>
      </c>
      <c r="C34" s="17">
        <v>123</v>
      </c>
      <c r="D34" s="20">
        <f t="shared" si="3"/>
        <v>-16.400000000000006</v>
      </c>
    </row>
    <row r="35" spans="1:6" x14ac:dyDescent="0.25">
      <c r="A35" s="9" t="s">
        <v>27</v>
      </c>
      <c r="B35" s="22">
        <v>228.9</v>
      </c>
      <c r="C35" s="22">
        <v>176</v>
      </c>
      <c r="D35" s="10">
        <f t="shared" ref="D35:D43" si="4">C35-B35</f>
        <v>-52.900000000000006</v>
      </c>
    </row>
    <row r="36" spans="1:6" x14ac:dyDescent="0.25">
      <c r="A36" s="9" t="s">
        <v>28</v>
      </c>
      <c r="B36" s="22">
        <v>123.4</v>
      </c>
      <c r="C36" s="22">
        <v>120</v>
      </c>
      <c r="D36" s="10">
        <f t="shared" si="4"/>
        <v>-3.4000000000000057</v>
      </c>
    </row>
    <row r="37" spans="1:6" x14ac:dyDescent="0.25">
      <c r="A37" s="9" t="s">
        <v>89</v>
      </c>
      <c r="B37" s="22">
        <v>70</v>
      </c>
      <c r="C37" s="22">
        <v>60</v>
      </c>
      <c r="D37" s="10">
        <f t="shared" si="4"/>
        <v>-10</v>
      </c>
    </row>
    <row r="38" spans="1:6" x14ac:dyDescent="0.25">
      <c r="A38" s="9" t="s">
        <v>29</v>
      </c>
      <c r="B38" s="10">
        <f>B39+B40</f>
        <v>0</v>
      </c>
      <c r="C38" s="10">
        <f>C39+C40</f>
        <v>217</v>
      </c>
      <c r="D38" s="10">
        <f t="shared" si="4"/>
        <v>217</v>
      </c>
    </row>
    <row r="39" spans="1:6" ht="25.5" customHeight="1" x14ac:dyDescent="0.25">
      <c r="A39" s="11" t="s">
        <v>30</v>
      </c>
      <c r="B39" s="30">
        <v>0</v>
      </c>
      <c r="C39" s="17">
        <v>0</v>
      </c>
      <c r="D39" s="18">
        <f t="shared" si="4"/>
        <v>0</v>
      </c>
    </row>
    <row r="40" spans="1:6" ht="38.25" x14ac:dyDescent="0.25">
      <c r="A40" s="11" t="s">
        <v>31</v>
      </c>
      <c r="B40" s="30">
        <v>0</v>
      </c>
      <c r="C40" s="17">
        <v>217</v>
      </c>
      <c r="D40" s="18">
        <f t="shared" si="4"/>
        <v>217</v>
      </c>
    </row>
    <row r="41" spans="1:6" ht="38.25" x14ac:dyDescent="0.25">
      <c r="A41" s="9" t="s">
        <v>32</v>
      </c>
      <c r="B41" s="10">
        <v>-110467</v>
      </c>
      <c r="C41" s="10">
        <v>-133516</v>
      </c>
      <c r="D41" s="10">
        <f t="shared" si="4"/>
        <v>-23049</v>
      </c>
      <c r="F41" s="1"/>
    </row>
    <row r="42" spans="1:6" x14ac:dyDescent="0.25">
      <c r="A42" s="11" t="s">
        <v>33</v>
      </c>
      <c r="B42" s="30">
        <v>0</v>
      </c>
      <c r="C42" s="17">
        <v>0</v>
      </c>
      <c r="D42" s="18">
        <f t="shared" si="4"/>
        <v>0</v>
      </c>
    </row>
    <row r="43" spans="1:6" x14ac:dyDescent="0.25">
      <c r="A43" s="11" t="s">
        <v>34</v>
      </c>
      <c r="B43" s="30">
        <v>0</v>
      </c>
      <c r="C43" s="17">
        <v>0</v>
      </c>
      <c r="D43" s="18">
        <f t="shared" si="4"/>
        <v>0</v>
      </c>
    </row>
    <row r="47" spans="1:6" ht="15.75" x14ac:dyDescent="0.25">
      <c r="A47" s="39" t="s">
        <v>38</v>
      </c>
      <c r="B47" s="39"/>
      <c r="C47" s="39"/>
      <c r="D47" s="39"/>
    </row>
    <row r="49" spans="1:6" x14ac:dyDescent="0.25">
      <c r="A49" s="31" t="s">
        <v>0</v>
      </c>
      <c r="B49" s="31" t="s">
        <v>39</v>
      </c>
      <c r="C49" s="31"/>
      <c r="D49" s="31"/>
    </row>
    <row r="50" spans="1:6" ht="36" customHeight="1" x14ac:dyDescent="0.25">
      <c r="A50" s="31"/>
      <c r="B50" s="6" t="s">
        <v>88</v>
      </c>
      <c r="C50" s="6" t="s">
        <v>91</v>
      </c>
      <c r="D50" s="6" t="s">
        <v>40</v>
      </c>
    </row>
    <row r="51" spans="1:6" x14ac:dyDescent="0.25">
      <c r="A51" s="8">
        <v>1</v>
      </c>
      <c r="B51" s="6">
        <v>2</v>
      </c>
      <c r="C51" s="6">
        <v>3</v>
      </c>
      <c r="D51" s="6">
        <v>4</v>
      </c>
    </row>
    <row r="52" spans="1:6" x14ac:dyDescent="0.25">
      <c r="A52" s="6" t="s">
        <v>41</v>
      </c>
      <c r="B52" s="10">
        <f>B53+B54</f>
        <v>142706.1</v>
      </c>
      <c r="C52" s="10">
        <f>C53+C54</f>
        <v>170680</v>
      </c>
      <c r="D52" s="10">
        <f>C52-B52</f>
        <v>27973.899999999994</v>
      </c>
    </row>
    <row r="53" spans="1:6" ht="25.5" x14ac:dyDescent="0.25">
      <c r="A53" s="11" t="s">
        <v>42</v>
      </c>
      <c r="B53" s="30">
        <v>142706.1</v>
      </c>
      <c r="C53" s="17">
        <v>170680</v>
      </c>
      <c r="D53" s="18">
        <f>C53-B53</f>
        <v>27973.899999999994</v>
      </c>
    </row>
    <row r="54" spans="1:6" x14ac:dyDescent="0.25">
      <c r="A54" s="11" t="s">
        <v>43</v>
      </c>
      <c r="B54" s="30">
        <v>0</v>
      </c>
      <c r="C54" s="17">
        <v>0</v>
      </c>
      <c r="D54" s="18">
        <f>C54-B54</f>
        <v>0</v>
      </c>
    </row>
    <row r="55" spans="1:6" x14ac:dyDescent="0.25">
      <c r="A55" s="6" t="s">
        <v>44</v>
      </c>
      <c r="B55" s="10">
        <f>SUM(B56:B68)</f>
        <v>32433.000000000004</v>
      </c>
      <c r="C55" s="10">
        <f>SUM(C56:C68)</f>
        <v>36982</v>
      </c>
      <c r="D55" s="10">
        <f>C55-B55</f>
        <v>4548.9999999999964</v>
      </c>
      <c r="F55" s="3"/>
    </row>
    <row r="56" spans="1:6" x14ac:dyDescent="0.25">
      <c r="A56" s="11" t="s">
        <v>45</v>
      </c>
      <c r="B56" s="30">
        <v>23287.7</v>
      </c>
      <c r="C56" s="17">
        <v>26619</v>
      </c>
      <c r="D56" s="18">
        <f>C56-B56</f>
        <v>3331.2999999999993</v>
      </c>
    </row>
    <row r="57" spans="1:6" x14ac:dyDescent="0.25">
      <c r="A57" s="11" t="s">
        <v>46</v>
      </c>
      <c r="B57" s="21">
        <v>16.399999999999999</v>
      </c>
      <c r="C57" s="21">
        <v>17</v>
      </c>
      <c r="D57" s="18">
        <f t="shared" ref="D57:D78" si="5">C57-B57</f>
        <v>0.60000000000000142</v>
      </c>
    </row>
    <row r="58" spans="1:6" x14ac:dyDescent="0.25">
      <c r="A58" s="11" t="s">
        <v>47</v>
      </c>
      <c r="B58" s="30">
        <v>7075.7</v>
      </c>
      <c r="C58" s="17">
        <v>8102</v>
      </c>
      <c r="D58" s="18">
        <f t="shared" si="5"/>
        <v>1026.3000000000002</v>
      </c>
    </row>
    <row r="59" spans="1:6" x14ac:dyDescent="0.25">
      <c r="A59" s="11" t="s">
        <v>48</v>
      </c>
      <c r="B59" s="30">
        <v>667.4</v>
      </c>
      <c r="C59" s="17">
        <v>880</v>
      </c>
      <c r="D59" s="18">
        <f t="shared" si="5"/>
        <v>212.60000000000002</v>
      </c>
    </row>
    <row r="60" spans="1:6" x14ac:dyDescent="0.25">
      <c r="A60" s="11" t="s">
        <v>49</v>
      </c>
      <c r="B60" s="30">
        <v>2.8</v>
      </c>
      <c r="C60" s="17">
        <v>4</v>
      </c>
      <c r="D60" s="18">
        <f t="shared" si="5"/>
        <v>1.2000000000000002</v>
      </c>
    </row>
    <row r="61" spans="1:6" x14ac:dyDescent="0.25">
      <c r="A61" s="11" t="s">
        <v>50</v>
      </c>
      <c r="B61" s="30">
        <v>9.8000000000000007</v>
      </c>
      <c r="C61" s="17">
        <v>13</v>
      </c>
      <c r="D61" s="18">
        <f t="shared" si="5"/>
        <v>3.1999999999999993</v>
      </c>
    </row>
    <row r="62" spans="1:6" x14ac:dyDescent="0.25">
      <c r="A62" s="11" t="s">
        <v>51</v>
      </c>
      <c r="B62" s="30">
        <v>834.8</v>
      </c>
      <c r="C62" s="17">
        <v>882</v>
      </c>
      <c r="D62" s="18">
        <f t="shared" si="5"/>
        <v>47.200000000000045</v>
      </c>
    </row>
    <row r="63" spans="1:6" ht="25.5" x14ac:dyDescent="0.25">
      <c r="A63" s="11" t="s">
        <v>52</v>
      </c>
      <c r="B63" s="30">
        <v>0</v>
      </c>
      <c r="C63" s="17">
        <v>0</v>
      </c>
      <c r="D63" s="18">
        <f t="shared" si="5"/>
        <v>0</v>
      </c>
    </row>
    <row r="64" spans="1:6" ht="38.25" x14ac:dyDescent="0.25">
      <c r="A64" s="11" t="s">
        <v>53</v>
      </c>
      <c r="B64" s="30">
        <v>0</v>
      </c>
      <c r="C64" s="17">
        <v>0</v>
      </c>
      <c r="D64" s="18">
        <f t="shared" si="5"/>
        <v>0</v>
      </c>
    </row>
    <row r="65" spans="1:6" ht="25.5" x14ac:dyDescent="0.25">
      <c r="A65" s="11" t="s">
        <v>54</v>
      </c>
      <c r="B65" s="30">
        <v>139.4</v>
      </c>
      <c r="C65" s="17">
        <v>123</v>
      </c>
      <c r="D65" s="18">
        <f t="shared" si="5"/>
        <v>-16.400000000000006</v>
      </c>
    </row>
    <row r="66" spans="1:6" x14ac:dyDescent="0.25">
      <c r="A66" s="11" t="s">
        <v>55</v>
      </c>
      <c r="B66" s="30">
        <v>228.9</v>
      </c>
      <c r="C66" s="17">
        <v>177</v>
      </c>
      <c r="D66" s="18">
        <f t="shared" si="5"/>
        <v>-51.900000000000006</v>
      </c>
    </row>
    <row r="67" spans="1:6" x14ac:dyDescent="0.25">
      <c r="A67" s="11" t="s">
        <v>56</v>
      </c>
      <c r="B67" s="30">
        <v>100.1</v>
      </c>
      <c r="C67" s="17">
        <v>105</v>
      </c>
      <c r="D67" s="18">
        <f t="shared" si="5"/>
        <v>4.9000000000000057</v>
      </c>
    </row>
    <row r="68" spans="1:6" x14ac:dyDescent="0.25">
      <c r="A68" s="11" t="s">
        <v>89</v>
      </c>
      <c r="B68" s="30">
        <v>70</v>
      </c>
      <c r="C68" s="26">
        <v>60</v>
      </c>
      <c r="D68" s="25">
        <f t="shared" si="5"/>
        <v>-10</v>
      </c>
    </row>
    <row r="69" spans="1:6" x14ac:dyDescent="0.25">
      <c r="A69" s="23" t="s">
        <v>57</v>
      </c>
      <c r="B69" s="10">
        <f>B70+B71+B72+B73+B74+B75-B76-B78-B77</f>
        <v>110273</v>
      </c>
      <c r="C69" s="10">
        <f>C52-C55</f>
        <v>133698</v>
      </c>
      <c r="D69" s="10">
        <f t="shared" si="5"/>
        <v>23425</v>
      </c>
      <c r="E69" s="1"/>
    </row>
    <row r="70" spans="1:6" x14ac:dyDescent="0.25">
      <c r="A70" s="11" t="s">
        <v>58</v>
      </c>
      <c r="B70" s="30">
        <v>0</v>
      </c>
      <c r="C70" s="17">
        <v>0</v>
      </c>
      <c r="D70" s="18">
        <f t="shared" si="5"/>
        <v>0</v>
      </c>
    </row>
    <row r="71" spans="1:6" x14ac:dyDescent="0.25">
      <c r="A71" s="11" t="s">
        <v>59</v>
      </c>
      <c r="B71" s="30">
        <v>23.3</v>
      </c>
      <c r="C71" s="17">
        <v>0</v>
      </c>
      <c r="D71" s="18">
        <f t="shared" si="5"/>
        <v>-23.3</v>
      </c>
    </row>
    <row r="72" spans="1:6" x14ac:dyDescent="0.25">
      <c r="A72" s="11" t="s">
        <v>65</v>
      </c>
      <c r="B72" s="30">
        <v>0</v>
      </c>
      <c r="C72" s="17">
        <v>0</v>
      </c>
      <c r="D72" s="18">
        <f t="shared" si="5"/>
        <v>0</v>
      </c>
    </row>
    <row r="73" spans="1:6" x14ac:dyDescent="0.25">
      <c r="A73" s="24" t="s">
        <v>60</v>
      </c>
      <c r="B73" s="21">
        <v>-12.9</v>
      </c>
      <c r="C73" s="21">
        <v>0</v>
      </c>
      <c r="D73" s="18">
        <f t="shared" si="5"/>
        <v>12.9</v>
      </c>
    </row>
    <row r="74" spans="1:6" x14ac:dyDescent="0.25">
      <c r="A74" s="11" t="s">
        <v>61</v>
      </c>
      <c r="B74" s="30">
        <v>118108.6</v>
      </c>
      <c r="C74" s="17">
        <v>0</v>
      </c>
      <c r="D74" s="18">
        <f t="shared" si="5"/>
        <v>-118108.6</v>
      </c>
    </row>
    <row r="75" spans="1:6" x14ac:dyDescent="0.25">
      <c r="A75" s="11" t="s">
        <v>62</v>
      </c>
      <c r="B75" s="30">
        <v>12.6</v>
      </c>
      <c r="C75" s="17">
        <v>0</v>
      </c>
      <c r="D75" s="18">
        <f t="shared" si="5"/>
        <v>-12.6</v>
      </c>
    </row>
    <row r="76" spans="1:6" ht="25.5" x14ac:dyDescent="0.25">
      <c r="A76" s="11" t="s">
        <v>63</v>
      </c>
      <c r="B76" s="30">
        <v>0</v>
      </c>
      <c r="C76" s="17">
        <v>0</v>
      </c>
      <c r="D76" s="18">
        <f t="shared" si="5"/>
        <v>0</v>
      </c>
    </row>
    <row r="77" spans="1:6" x14ac:dyDescent="0.25">
      <c r="A77" s="11" t="s">
        <v>85</v>
      </c>
      <c r="B77" s="30">
        <v>7641.6</v>
      </c>
      <c r="C77" s="17">
        <v>0</v>
      </c>
      <c r="D77" s="18">
        <f t="shared" si="5"/>
        <v>-7641.6</v>
      </c>
    </row>
    <row r="78" spans="1:6" x14ac:dyDescent="0.25">
      <c r="A78" s="11" t="s">
        <v>64</v>
      </c>
      <c r="B78" s="30">
        <v>217</v>
      </c>
      <c r="C78" s="17">
        <v>0</v>
      </c>
      <c r="D78" s="18">
        <f t="shared" si="5"/>
        <v>-217</v>
      </c>
      <c r="F78" s="1"/>
    </row>
    <row r="79" spans="1:6" x14ac:dyDescent="0.25">
      <c r="A79" s="4"/>
      <c r="B79" s="5"/>
      <c r="C79" s="5"/>
      <c r="D79" s="5"/>
    </row>
    <row r="80" spans="1:6" x14ac:dyDescent="0.25">
      <c r="A80" s="4"/>
      <c r="B80" s="5"/>
      <c r="C80" s="5"/>
      <c r="D80" s="5"/>
    </row>
    <row r="81" spans="1:4" x14ac:dyDescent="0.25">
      <c r="A81" s="4"/>
      <c r="B81" s="5"/>
      <c r="C81" s="5"/>
      <c r="D81" s="5"/>
    </row>
    <row r="82" spans="1:4" x14ac:dyDescent="0.25">
      <c r="A82" s="4"/>
      <c r="B82" s="5"/>
      <c r="C82" s="5"/>
      <c r="D82" s="5"/>
    </row>
    <row r="83" spans="1:4" x14ac:dyDescent="0.25">
      <c r="A83" s="4"/>
      <c r="B83" s="5"/>
      <c r="C83" s="5"/>
      <c r="D83" s="5"/>
    </row>
    <row r="84" spans="1:4" x14ac:dyDescent="0.25">
      <c r="A84" s="4"/>
      <c r="B84" s="5"/>
      <c r="C84" s="5"/>
      <c r="D84" s="5"/>
    </row>
    <row r="85" spans="1:4" ht="15.75" x14ac:dyDescent="0.25">
      <c r="A85" s="39" t="s">
        <v>66</v>
      </c>
      <c r="B85" s="39"/>
      <c r="C85" s="39"/>
      <c r="D85" s="39"/>
    </row>
    <row r="87" spans="1:4" x14ac:dyDescent="0.25">
      <c r="A87" s="31" t="s">
        <v>0</v>
      </c>
      <c r="B87" s="31" t="s">
        <v>1</v>
      </c>
      <c r="C87" s="31"/>
      <c r="D87" s="31"/>
    </row>
    <row r="88" spans="1:4" ht="25.5" x14ac:dyDescent="0.25">
      <c r="A88" s="31"/>
      <c r="B88" s="8" t="s">
        <v>88</v>
      </c>
      <c r="C88" s="8" t="s">
        <v>91</v>
      </c>
      <c r="D88" s="6" t="s">
        <v>67</v>
      </c>
    </row>
    <row r="89" spans="1:4" x14ac:dyDescent="0.25">
      <c r="A89" s="8">
        <v>1</v>
      </c>
      <c r="B89" s="8">
        <v>2</v>
      </c>
      <c r="C89" s="8">
        <v>3</v>
      </c>
      <c r="D89" s="8">
        <v>4</v>
      </c>
    </row>
    <row r="90" spans="1:4" x14ac:dyDescent="0.25">
      <c r="A90" s="9" t="s">
        <v>68</v>
      </c>
      <c r="B90" s="10">
        <f>B94+B95+B96+B97</f>
        <v>632.70000000000005</v>
      </c>
      <c r="C90" s="10">
        <f>C94+C95+C96+C97</f>
        <v>712</v>
      </c>
      <c r="D90" s="10">
        <f>C90-B90</f>
        <v>79.299999999999955</v>
      </c>
    </row>
    <row r="91" spans="1:4" x14ac:dyDescent="0.25">
      <c r="A91" s="11" t="s">
        <v>69</v>
      </c>
      <c r="B91" s="29">
        <f>B92</f>
        <v>3041.7</v>
      </c>
      <c r="C91" s="18">
        <f>C92</f>
        <v>3121</v>
      </c>
      <c r="D91" s="18">
        <f>C91-B91</f>
        <v>79.300000000000182</v>
      </c>
    </row>
    <row r="92" spans="1:4" x14ac:dyDescent="0.25">
      <c r="A92" s="11" t="s">
        <v>70</v>
      </c>
      <c r="B92" s="37">
        <v>3041.7</v>
      </c>
      <c r="C92" s="37">
        <v>3121</v>
      </c>
      <c r="D92" s="38">
        <f>C92-B92</f>
        <v>79.300000000000182</v>
      </c>
    </row>
    <row r="93" spans="1:4" x14ac:dyDescent="0.25">
      <c r="A93" s="11" t="s">
        <v>82</v>
      </c>
      <c r="B93" s="37"/>
      <c r="C93" s="37"/>
      <c r="D93" s="38"/>
    </row>
    <row r="94" spans="1:4" x14ac:dyDescent="0.25">
      <c r="A94" s="11" t="s">
        <v>71</v>
      </c>
      <c r="B94" s="29">
        <f>B91-B92</f>
        <v>0</v>
      </c>
      <c r="C94" s="18">
        <f>C91-C92</f>
        <v>0</v>
      </c>
      <c r="D94" s="18">
        <f t="shared" ref="D94:D98" si="6">C94-B94</f>
        <v>0</v>
      </c>
    </row>
    <row r="95" spans="1:4" x14ac:dyDescent="0.25">
      <c r="A95" s="11" t="s">
        <v>72</v>
      </c>
      <c r="B95" s="30">
        <v>246.3</v>
      </c>
      <c r="C95" s="17">
        <v>261</v>
      </c>
      <c r="D95" s="18">
        <f t="shared" si="6"/>
        <v>14.699999999999989</v>
      </c>
    </row>
    <row r="96" spans="1:4" x14ac:dyDescent="0.25">
      <c r="A96" s="11" t="s">
        <v>80</v>
      </c>
      <c r="B96" s="30">
        <v>364.1</v>
      </c>
      <c r="C96" s="17">
        <v>364</v>
      </c>
      <c r="D96" s="18">
        <f t="shared" si="6"/>
        <v>-0.10000000000002274</v>
      </c>
    </row>
    <row r="97" spans="1:4" x14ac:dyDescent="0.25">
      <c r="A97" s="11" t="s">
        <v>73</v>
      </c>
      <c r="B97" s="30">
        <v>22.3</v>
      </c>
      <c r="C97" s="17">
        <v>87</v>
      </c>
      <c r="D97" s="18">
        <f t="shared" si="6"/>
        <v>64.7</v>
      </c>
    </row>
    <row r="98" spans="1:4" x14ac:dyDescent="0.25">
      <c r="A98" s="9" t="s">
        <v>74</v>
      </c>
      <c r="B98" s="10">
        <f>B99</f>
        <v>85.4</v>
      </c>
      <c r="C98" s="10">
        <f>C99</f>
        <v>35</v>
      </c>
      <c r="D98" s="10">
        <f t="shared" si="6"/>
        <v>-50.400000000000006</v>
      </c>
    </row>
    <row r="99" spans="1:4" x14ac:dyDescent="0.25">
      <c r="A99" s="11" t="s">
        <v>75</v>
      </c>
      <c r="B99" s="30">
        <v>85.4</v>
      </c>
      <c r="C99" s="17">
        <v>35</v>
      </c>
      <c r="D99" s="18">
        <f>C99-B99</f>
        <v>-50.400000000000006</v>
      </c>
    </row>
    <row r="100" spans="1:4" x14ac:dyDescent="0.25">
      <c r="A100" s="9" t="s">
        <v>76</v>
      </c>
      <c r="B100" s="10">
        <f>B101+B104+B102+B103</f>
        <v>75466.8</v>
      </c>
      <c r="C100" s="10">
        <f>C101+C104+C102+C103</f>
        <v>69887</v>
      </c>
      <c r="D100" s="10">
        <f>C100-B100</f>
        <v>-5579.8000000000029</v>
      </c>
    </row>
    <row r="101" spans="1:4" x14ac:dyDescent="0.25">
      <c r="A101" s="11" t="s">
        <v>77</v>
      </c>
      <c r="B101" s="30">
        <v>65000</v>
      </c>
      <c r="C101" s="17">
        <v>64783</v>
      </c>
      <c r="D101" s="18">
        <f t="shared" ref="D101:D107" si="7">C101-B101</f>
        <v>-217</v>
      </c>
    </row>
    <row r="102" spans="1:4" x14ac:dyDescent="0.25">
      <c r="A102" s="11" t="s">
        <v>86</v>
      </c>
      <c r="B102" s="30">
        <v>9010.7999999999993</v>
      </c>
      <c r="C102" s="17">
        <v>3584</v>
      </c>
      <c r="D102" s="18">
        <f t="shared" si="7"/>
        <v>-5426.7999999999993</v>
      </c>
    </row>
    <row r="103" spans="1:4" x14ac:dyDescent="0.25">
      <c r="A103" s="11" t="s">
        <v>87</v>
      </c>
      <c r="B103" s="30">
        <v>0</v>
      </c>
      <c r="C103" s="17">
        <v>0</v>
      </c>
      <c r="D103" s="18">
        <f t="shared" si="7"/>
        <v>0</v>
      </c>
    </row>
    <row r="104" spans="1:4" x14ac:dyDescent="0.25">
      <c r="A104" s="11" t="s">
        <v>64</v>
      </c>
      <c r="B104" s="30">
        <v>1456</v>
      </c>
      <c r="C104" s="17">
        <v>1520</v>
      </c>
      <c r="D104" s="18">
        <f t="shared" si="7"/>
        <v>64</v>
      </c>
    </row>
    <row r="105" spans="1:4" x14ac:dyDescent="0.25">
      <c r="A105" s="9" t="s">
        <v>81</v>
      </c>
      <c r="B105" s="10">
        <f>B106-B100</f>
        <v>-74748.7</v>
      </c>
      <c r="C105" s="10">
        <f>C106-C100</f>
        <v>-69140</v>
      </c>
      <c r="D105" s="10">
        <f t="shared" si="7"/>
        <v>5608.6999999999971</v>
      </c>
    </row>
    <row r="106" spans="1:4" x14ac:dyDescent="0.25">
      <c r="A106" s="9" t="s">
        <v>78</v>
      </c>
      <c r="B106" s="10">
        <f>B90+B98</f>
        <v>718.1</v>
      </c>
      <c r="C106" s="10">
        <v>747</v>
      </c>
      <c r="D106" s="10">
        <f t="shared" si="7"/>
        <v>28.899999999999977</v>
      </c>
    </row>
    <row r="107" spans="1:4" x14ac:dyDescent="0.25">
      <c r="A107" s="27" t="s">
        <v>79</v>
      </c>
      <c r="B107" s="28">
        <f>0-B100</f>
        <v>-75466.8</v>
      </c>
      <c r="C107" s="28">
        <f>0-C100</f>
        <v>-69887</v>
      </c>
      <c r="D107" s="10">
        <f t="shared" si="7"/>
        <v>5579.8000000000029</v>
      </c>
    </row>
    <row r="109" spans="1:4" ht="18" customHeight="1" x14ac:dyDescent="0.25">
      <c r="A109" s="36"/>
      <c r="B109" s="36"/>
      <c r="C109" s="36"/>
      <c r="D109" s="36"/>
    </row>
  </sheetData>
  <mergeCells count="16">
    <mergeCell ref="A109:D109"/>
    <mergeCell ref="B92:B93"/>
    <mergeCell ref="C92:C93"/>
    <mergeCell ref="D92:D93"/>
    <mergeCell ref="A47:D47"/>
    <mergeCell ref="A49:A50"/>
    <mergeCell ref="B49:D49"/>
    <mergeCell ref="A85:D85"/>
    <mergeCell ref="A87:A88"/>
    <mergeCell ref="B87:D87"/>
    <mergeCell ref="A5:A7"/>
    <mergeCell ref="B5:D5"/>
    <mergeCell ref="B6:B7"/>
    <mergeCell ref="C6:C7"/>
    <mergeCell ref="A1:D1"/>
    <mergeCell ref="A3:D3"/>
  </mergeCells>
  <pageMargins left="0.98425196850393704" right="0.39370078740157483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2026-07-29T10:56:48Z</dcterms:modified>
</cp:coreProperties>
</file>